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объемы'!$A$1:$AG$52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7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37"/>
  <c r="I37"/>
  <c r="I22"/>
  <c r="F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<sst xmlns="http://schemas.openxmlformats.org/spreadsheetml/2006/main" count="2450" uniqueCount="681">
  <si>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</si>
  <si>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</si>
  <si>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</si>
  <si>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</si>
  <si>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</si>
  <si>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</si>
  <si>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</si>
  <si>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</si>
  <si>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</si>
  <si>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</si>
  <si>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</si>
  <si>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</si>
  <si>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</si>
  <si>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</si>
  <si>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</si>
  <si>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</si>
  <si>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</si>
  <si>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</si>
  <si>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</si>
  <si>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</si>
  <si>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</si>
  <si>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</si>
  <si>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</si>
  <si>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</si>
  <si>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</si>
  <si>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</si>
  <si>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</si>
  <si>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</si>
  <si>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</si>
  <si>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</si>
  <si>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</si>
  <si>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</si>
  <si>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</si>
  <si>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</si>
  <si>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</si>
  <si>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</si>
  <si>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</si>
  <si>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</si>
  <si>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</si>
  <si>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</si>
  <si>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</si>
  <si>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</si>
  <si>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</si>
  <si>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</si>
  <si>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</si>
  <si>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</si>
  <si>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</si>
  <si>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</si>
  <si>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</si>
  <si>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</si>
  <si>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</si>
  <si>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</si>
  <si>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</si>
  <si>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</si>
  <si>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</si>
  <si>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</si>
  <si>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</si>
  <si>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</si>
  <si>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</si>
  <si>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</si>
  <si>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</si>
  <si>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</si>
  <si>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АМОКБ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</si>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</sst>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2142</v>
      </c>
      <c r="E10" s="76">
        <v>0</v>
      </c>
      <c r="F10" s="3">
        <f t="shared" ref="F10:F50" si="0">D10+E10</f>
        <v>2142</v>
      </c>
      <c r="G10" s="38">
        <f t="shared" ref="G10:G50" si="1">H10+I10</f>
        <v>3450</v>
      </c>
      <c r="H10" s="76">
        <v>110</v>
      </c>
      <c r="I10" s="76">
        <v>3340</v>
      </c>
      <c r="J10" s="76">
        <v>1016</v>
      </c>
      <c r="K10" s="37">
        <v>3.8</v>
      </c>
      <c r="L10" s="38">
        <f t="shared" ref="L10:L50" si="2">ROUND(J10*K10,0)</f>
        <v>3861</v>
      </c>
      <c r="M10" s="39">
        <f t="shared" ref="M10:M50" si="3">F10+G10+L10</f>
        <v>9453</v>
      </c>
      <c r="N10" s="25">
        <v>100</v>
      </c>
      <c r="O10" s="76">
        <v>0</v>
      </c>
      <c r="P10" s="3">
        <f t="shared" ref="P10:P50" si="4">N10+O10</f>
        <v>100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100</v>
      </c>
      <c r="X10" s="40">
        <f t="shared" ref="X10:X50" si="8">D10+N10</f>
        <v>2242</v>
      </c>
      <c r="Y10" s="38">
        <f t="shared" ref="Y10:Y50" si="9">E10+O10</f>
        <v>0</v>
      </c>
      <c r="Z10" s="38">
        <f t="shared" ref="Z10:Z50" si="10">F10+P10</f>
        <v>2242</v>
      </c>
      <c r="AA10" s="38">
        <f t="shared" ref="AA10:AA50" si="11">G10+Q10</f>
        <v>3450</v>
      </c>
      <c r="AB10" s="38">
        <f t="shared" ref="AB10:AB50" si="12">H10+R10</f>
        <v>110</v>
      </c>
      <c r="AC10" s="38">
        <f t="shared" ref="AC10:AC50" si="13">I10+S10</f>
        <v>3340</v>
      </c>
      <c r="AD10" s="38">
        <f t="shared" ref="AD10:AD50" si="14">J10+T10</f>
        <v>1016</v>
      </c>
      <c r="AE10" s="38">
        <f t="shared" ref="AE10:AE50" si="15">L10+V10</f>
        <v>3861</v>
      </c>
      <c r="AF10" s="38">
        <f t="shared" ref="AF10:AF50" si="16">M10+W10</f>
        <v>9553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3130</v>
      </c>
      <c r="H11" s="76">
        <v>180</v>
      </c>
      <c r="I11" s="76">
        <v>2950</v>
      </c>
      <c r="J11" s="76">
        <v>500</v>
      </c>
      <c r="K11" s="41">
        <v>2.6</v>
      </c>
      <c r="L11" s="44">
        <f t="shared" si="2"/>
        <v>1300</v>
      </c>
      <c r="M11" s="45">
        <f t="shared" si="3"/>
        <v>4430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3130</v>
      </c>
      <c r="AB11" s="44">
        <f t="shared" si="12"/>
        <v>180</v>
      </c>
      <c r="AC11" s="44">
        <f t="shared" si="13"/>
        <v>2950</v>
      </c>
      <c r="AD11" s="44">
        <f t="shared" si="14"/>
        <v>500</v>
      </c>
      <c r="AE11" s="44">
        <f t="shared" si="15"/>
        <v>1300</v>
      </c>
      <c r="AF11" s="44">
        <f t="shared" si="16"/>
        <v>4430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3290</v>
      </c>
      <c r="H13" s="76">
        <v>100</v>
      </c>
      <c r="I13" s="76">
        <v>3190</v>
      </c>
      <c r="J13" s="76">
        <v>1000</v>
      </c>
      <c r="K13" s="41">
        <v>2.2000000000000002</v>
      </c>
      <c r="L13" s="44">
        <f t="shared" si="2"/>
        <v>2200</v>
      </c>
      <c r="M13" s="45">
        <f t="shared" si="3"/>
        <v>5490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3290</v>
      </c>
      <c r="AB13" s="44">
        <f t="shared" si="12"/>
        <v>100</v>
      </c>
      <c r="AC13" s="44">
        <f t="shared" si="13"/>
        <v>3190</v>
      </c>
      <c r="AD13" s="44">
        <f t="shared" si="14"/>
        <v>1000</v>
      </c>
      <c r="AE13" s="44">
        <f t="shared" si="15"/>
        <v>2200</v>
      </c>
      <c r="AF13" s="44">
        <f t="shared" si="16"/>
        <v>5490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3290</v>
      </c>
      <c r="H14" s="76">
        <v>100</v>
      </c>
      <c r="I14" s="76">
        <v>3190</v>
      </c>
      <c r="J14" s="76">
        <v>1244</v>
      </c>
      <c r="K14" s="41">
        <v>2.1</v>
      </c>
      <c r="L14" s="44">
        <f t="shared" si="2"/>
        <v>2612</v>
      </c>
      <c r="M14" s="45">
        <f t="shared" si="3"/>
        <v>5902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3290</v>
      </c>
      <c r="AB14" s="44">
        <f t="shared" si="12"/>
        <v>100</v>
      </c>
      <c r="AC14" s="44">
        <f t="shared" si="13"/>
        <v>3190</v>
      </c>
      <c r="AD14" s="44">
        <f t="shared" si="14"/>
        <v>1244</v>
      </c>
      <c r="AE14" s="44">
        <f t="shared" si="15"/>
        <v>2612</v>
      </c>
      <c r="AF14" s="44">
        <f t="shared" si="16"/>
        <v>5902</v>
      </c>
      <c r="AG14" s="107">
        <v>3779</v>
      </c>
      <c r="AH14" s="108">
        <f t="shared" si="17"/>
        <v>2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1860</v>
      </c>
      <c r="H18" s="76">
        <v>10</v>
      </c>
      <c r="I18" s="76">
        <v>1850</v>
      </c>
      <c r="J18" s="76">
        <v>500</v>
      </c>
      <c r="K18" s="41">
        <v>2</v>
      </c>
      <c r="L18" s="44">
        <f t="shared" si="2"/>
        <v>1000</v>
      </c>
      <c r="M18" s="45">
        <f t="shared" si="3"/>
        <v>2860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1860</v>
      </c>
      <c r="AB18" s="44">
        <f t="shared" si="12"/>
        <v>10</v>
      </c>
      <c r="AC18" s="44">
        <f t="shared" si="13"/>
        <v>1850</v>
      </c>
      <c r="AD18" s="44">
        <f t="shared" si="14"/>
        <v>500</v>
      </c>
      <c r="AE18" s="44">
        <f t="shared" si="15"/>
        <v>1000</v>
      </c>
      <c r="AF18" s="44">
        <f t="shared" si="16"/>
        <v>2860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100</v>
      </c>
      <c r="E20" s="77">
        <v>0</v>
      </c>
      <c r="F20" s="3">
        <f t="shared" si="0"/>
        <v>100</v>
      </c>
      <c r="G20" s="38">
        <f t="shared" si="1"/>
        <v>4380</v>
      </c>
      <c r="H20" s="76">
        <v>60</v>
      </c>
      <c r="I20" s="76">
        <v>4320</v>
      </c>
      <c r="J20" s="76">
        <v>520</v>
      </c>
      <c r="K20" s="41">
        <v>3.1</v>
      </c>
      <c r="L20" s="44">
        <f t="shared" si="2"/>
        <v>1612</v>
      </c>
      <c r="M20" s="45">
        <f t="shared" si="3"/>
        <v>6092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100</v>
      </c>
      <c r="Y20" s="44">
        <f t="shared" si="9"/>
        <v>0</v>
      </c>
      <c r="Z20" s="44">
        <f t="shared" si="10"/>
        <v>100</v>
      </c>
      <c r="AA20" s="44">
        <f t="shared" si="11"/>
        <v>4380</v>
      </c>
      <c r="AB20" s="44">
        <f t="shared" si="12"/>
        <v>60</v>
      </c>
      <c r="AC20" s="44">
        <f t="shared" si="13"/>
        <v>4320</v>
      </c>
      <c r="AD20" s="44">
        <f t="shared" si="14"/>
        <v>520</v>
      </c>
      <c r="AE20" s="44">
        <f t="shared" si="15"/>
        <v>1612</v>
      </c>
      <c r="AF20" s="44">
        <f t="shared" si="16"/>
        <v>6092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430</v>
      </c>
      <c r="E22" s="77">
        <v>0</v>
      </c>
      <c r="F22" s="3">
        <f t="shared" si="0"/>
        <v>430</v>
      </c>
      <c r="G22" s="38">
        <f t="shared" si="1"/>
        <v>2850</v>
      </c>
      <c r="H22" s="76">
        <v>50</v>
      </c>
      <c r="I22" s="76">
        <v>2800</v>
      </c>
      <c r="J22" s="76">
        <v>370</v>
      </c>
      <c r="K22" s="41">
        <v>2.2000000000000002</v>
      </c>
      <c r="L22" s="44">
        <f t="shared" si="2"/>
        <v>814</v>
      </c>
      <c r="M22" s="45">
        <f t="shared" si="3"/>
        <v>4094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430</v>
      </c>
      <c r="Y22" s="44">
        <f t="shared" si="9"/>
        <v>0</v>
      </c>
      <c r="Z22" s="44">
        <f t="shared" si="10"/>
        <v>430</v>
      </c>
      <c r="AA22" s="44">
        <f t="shared" si="11"/>
        <v>2850</v>
      </c>
      <c r="AB22" s="44">
        <f t="shared" si="12"/>
        <v>50</v>
      </c>
      <c r="AC22" s="44">
        <f t="shared" si="13"/>
        <v>2800</v>
      </c>
      <c r="AD22" s="44">
        <f t="shared" si="14"/>
        <v>370</v>
      </c>
      <c r="AE22" s="44">
        <f t="shared" si="15"/>
        <v>814</v>
      </c>
      <c r="AF22" s="44">
        <f t="shared" si="16"/>
        <v>4094</v>
      </c>
      <c r="AG22" s="107">
        <v>2200</v>
      </c>
      <c r="AH22" s="108">
        <f t="shared" si="17"/>
        <v>2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300</v>
      </c>
      <c r="E23" s="77">
        <v>0</v>
      </c>
      <c r="F23" s="3">
        <f t="shared" si="0"/>
        <v>300</v>
      </c>
      <c r="G23" s="38">
        <f t="shared" si="1"/>
        <v>3910</v>
      </c>
      <c r="H23" s="76">
        <v>60</v>
      </c>
      <c r="I23" s="76">
        <v>3850</v>
      </c>
      <c r="J23" s="76">
        <v>700</v>
      </c>
      <c r="K23" s="41">
        <v>2.9</v>
      </c>
      <c r="L23" s="44">
        <f t="shared" si="2"/>
        <v>2030</v>
      </c>
      <c r="M23" s="45">
        <f t="shared" si="3"/>
        <v>6240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3910</v>
      </c>
      <c r="AB23" s="44">
        <f t="shared" si="12"/>
        <v>60</v>
      </c>
      <c r="AC23" s="44">
        <f t="shared" si="13"/>
        <v>3850</v>
      </c>
      <c r="AD23" s="44">
        <f t="shared" si="14"/>
        <v>700</v>
      </c>
      <c r="AE23" s="44">
        <f t="shared" si="15"/>
        <v>2030</v>
      </c>
      <c r="AF23" s="44">
        <f t="shared" si="16"/>
        <v>6240</v>
      </c>
      <c r="AG23" s="107">
        <v>4600</v>
      </c>
      <c r="AH23" s="108">
        <f t="shared" si="17"/>
        <v>1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1490</v>
      </c>
      <c r="E24" s="77">
        <v>0</v>
      </c>
      <c r="F24" s="3">
        <f t="shared" si="0"/>
        <v>1490</v>
      </c>
      <c r="G24" s="38">
        <f t="shared" si="1"/>
        <v>2990</v>
      </c>
      <c r="H24" s="76">
        <v>50</v>
      </c>
      <c r="I24" s="76">
        <v>2940</v>
      </c>
      <c r="J24" s="76">
        <v>420</v>
      </c>
      <c r="K24" s="41">
        <v>2.2999999999999998</v>
      </c>
      <c r="L24" s="44">
        <f t="shared" si="2"/>
        <v>966</v>
      </c>
      <c r="M24" s="45">
        <f t="shared" si="3"/>
        <v>5446</v>
      </c>
      <c r="N24" s="82">
        <v>10</v>
      </c>
      <c r="O24" s="77">
        <v>0</v>
      </c>
      <c r="P24" s="3">
        <f t="shared" si="4"/>
        <v>10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10</v>
      </c>
      <c r="X24" s="43">
        <f t="shared" si="8"/>
        <v>1500</v>
      </c>
      <c r="Y24" s="44">
        <f t="shared" si="9"/>
        <v>0</v>
      </c>
      <c r="Z24" s="44">
        <f t="shared" si="10"/>
        <v>1500</v>
      </c>
      <c r="AA24" s="44">
        <f t="shared" si="11"/>
        <v>2990</v>
      </c>
      <c r="AB24" s="44">
        <f t="shared" si="12"/>
        <v>50</v>
      </c>
      <c r="AC24" s="44">
        <f t="shared" si="13"/>
        <v>2940</v>
      </c>
      <c r="AD24" s="44">
        <f t="shared" si="14"/>
        <v>420</v>
      </c>
      <c r="AE24" s="44">
        <f t="shared" si="15"/>
        <v>966</v>
      </c>
      <c r="AF24" s="44">
        <f t="shared" si="16"/>
        <v>5456</v>
      </c>
      <c r="AG24" s="107">
        <v>2100</v>
      </c>
      <c r="AH24" s="108">
        <f t="shared" si="17"/>
        <v>3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2210</v>
      </c>
      <c r="H25" s="76">
        <v>60</v>
      </c>
      <c r="I25" s="76">
        <v>2150</v>
      </c>
      <c r="J25" s="76">
        <v>520</v>
      </c>
      <c r="K25" s="41">
        <v>2</v>
      </c>
      <c r="L25" s="44">
        <f t="shared" si="2"/>
        <v>1040</v>
      </c>
      <c r="M25" s="45">
        <f t="shared" si="3"/>
        <v>3250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2210</v>
      </c>
      <c r="AB25" s="44">
        <f t="shared" si="12"/>
        <v>60</v>
      </c>
      <c r="AC25" s="44">
        <f t="shared" si="13"/>
        <v>2150</v>
      </c>
      <c r="AD25" s="44">
        <f t="shared" si="14"/>
        <v>520</v>
      </c>
      <c r="AE25" s="44">
        <f t="shared" si="15"/>
        <v>1040</v>
      </c>
      <c r="AF25" s="44">
        <f t="shared" si="16"/>
        <v>3250</v>
      </c>
      <c r="AG25" s="107">
        <v>2231</v>
      </c>
      <c r="AH25" s="108">
        <f t="shared" si="17"/>
        <v>1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1255</v>
      </c>
      <c r="H26" s="76">
        <v>0</v>
      </c>
      <c r="I26" s="76">
        <v>1255</v>
      </c>
      <c r="J26" s="76">
        <v>33</v>
      </c>
      <c r="K26" s="41">
        <v>2.5</v>
      </c>
      <c r="L26" s="44">
        <f t="shared" si="2"/>
        <v>83</v>
      </c>
      <c r="M26" s="45">
        <f t="shared" si="3"/>
        <v>1338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1255</v>
      </c>
      <c r="AB26" s="44">
        <f t="shared" si="12"/>
        <v>0</v>
      </c>
      <c r="AC26" s="44">
        <f t="shared" si="13"/>
        <v>1255</v>
      </c>
      <c r="AD26" s="44">
        <f t="shared" si="14"/>
        <v>33</v>
      </c>
      <c r="AE26" s="44">
        <f t="shared" si="15"/>
        <v>83</v>
      </c>
      <c r="AF26" s="44">
        <f t="shared" si="16"/>
        <v>1338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2600</v>
      </c>
      <c r="E28" s="77">
        <v>0</v>
      </c>
      <c r="F28" s="3">
        <f t="shared" si="0"/>
        <v>2600</v>
      </c>
      <c r="G28" s="38">
        <f t="shared" si="1"/>
        <v>2350</v>
      </c>
      <c r="H28" s="76">
        <v>50</v>
      </c>
      <c r="I28" s="76">
        <v>2300</v>
      </c>
      <c r="J28" s="76">
        <v>600</v>
      </c>
      <c r="K28" s="42">
        <v>4.0999999999999996</v>
      </c>
      <c r="L28" s="44">
        <f t="shared" si="2"/>
        <v>2460</v>
      </c>
      <c r="M28" s="45">
        <f t="shared" si="3"/>
        <v>7410</v>
      </c>
      <c r="N28" s="82">
        <v>100</v>
      </c>
      <c r="O28" s="77">
        <v>0</v>
      </c>
      <c r="P28" s="3">
        <f t="shared" si="4"/>
        <v>100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100</v>
      </c>
      <c r="X28" s="43">
        <f t="shared" si="8"/>
        <v>2700</v>
      </c>
      <c r="Y28" s="44">
        <f t="shared" si="9"/>
        <v>0</v>
      </c>
      <c r="Z28" s="44">
        <f t="shared" si="10"/>
        <v>2700</v>
      </c>
      <c r="AA28" s="44">
        <f t="shared" si="11"/>
        <v>2350</v>
      </c>
      <c r="AB28" s="44">
        <f t="shared" si="12"/>
        <v>50</v>
      </c>
      <c r="AC28" s="44">
        <f t="shared" si="13"/>
        <v>2300</v>
      </c>
      <c r="AD28" s="44">
        <f t="shared" si="14"/>
        <v>600</v>
      </c>
      <c r="AE28" s="44">
        <f t="shared" si="15"/>
        <v>2460</v>
      </c>
      <c r="AF28" s="44">
        <f t="shared" si="16"/>
        <v>7510</v>
      </c>
      <c r="AG28" s="107">
        <v>4910</v>
      </c>
      <c r="AH28" s="108">
        <f t="shared" si="17"/>
        <v>2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1900</v>
      </c>
      <c r="E30" s="77">
        <v>0</v>
      </c>
      <c r="F30" s="3">
        <f t="shared" si="0"/>
        <v>1900</v>
      </c>
      <c r="G30" s="38">
        <f t="shared" si="1"/>
        <v>8910</v>
      </c>
      <c r="H30" s="76">
        <v>50</v>
      </c>
      <c r="I30" s="76">
        <v>8860</v>
      </c>
      <c r="J30" s="76">
        <v>1100</v>
      </c>
      <c r="K30" s="42">
        <v>3.8</v>
      </c>
      <c r="L30" s="44">
        <f t="shared" si="2"/>
        <v>4180</v>
      </c>
      <c r="M30" s="45">
        <f t="shared" si="3"/>
        <v>14990</v>
      </c>
      <c r="N30" s="82">
        <v>100</v>
      </c>
      <c r="O30" s="77">
        <v>0</v>
      </c>
      <c r="P30" s="3">
        <f t="shared" si="4"/>
        <v>100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100</v>
      </c>
      <c r="X30" s="43">
        <f t="shared" si="8"/>
        <v>2000</v>
      </c>
      <c r="Y30" s="44">
        <f t="shared" si="9"/>
        <v>0</v>
      </c>
      <c r="Z30" s="44">
        <f t="shared" si="10"/>
        <v>2000</v>
      </c>
      <c r="AA30" s="44">
        <f t="shared" si="11"/>
        <v>8910</v>
      </c>
      <c r="AB30" s="44">
        <f t="shared" si="12"/>
        <v>50</v>
      </c>
      <c r="AC30" s="44">
        <f t="shared" si="13"/>
        <v>8860</v>
      </c>
      <c r="AD30" s="44">
        <f t="shared" si="14"/>
        <v>1100</v>
      </c>
      <c r="AE30" s="44">
        <f t="shared" si="15"/>
        <v>4180</v>
      </c>
      <c r="AF30" s="44">
        <f t="shared" si="16"/>
        <v>15090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4110</v>
      </c>
      <c r="H32" s="76">
        <v>50</v>
      </c>
      <c r="I32" s="76">
        <v>4060</v>
      </c>
      <c r="J32" s="76">
        <v>550</v>
      </c>
      <c r="K32" s="41">
        <v>2.5</v>
      </c>
      <c r="L32" s="44">
        <f t="shared" si="2"/>
        <v>1375</v>
      </c>
      <c r="M32" s="45">
        <f t="shared" si="3"/>
        <v>5485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4110</v>
      </c>
      <c r="AB32" s="44">
        <f t="shared" si="12"/>
        <v>50</v>
      </c>
      <c r="AC32" s="44">
        <f t="shared" si="13"/>
        <v>4060</v>
      </c>
      <c r="AD32" s="44">
        <f t="shared" si="14"/>
        <v>550</v>
      </c>
      <c r="AE32" s="44">
        <f t="shared" si="15"/>
        <v>1375</v>
      </c>
      <c r="AF32" s="44">
        <f t="shared" si="16"/>
        <v>5485</v>
      </c>
      <c r="AG32" s="107">
        <v>2724</v>
      </c>
      <c r="AH32" s="108">
        <f t="shared" si="17"/>
        <v>2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2460</v>
      </c>
      <c r="H33" s="76">
        <v>10</v>
      </c>
      <c r="I33" s="76">
        <v>2450</v>
      </c>
      <c r="J33" s="76">
        <v>180</v>
      </c>
      <c r="K33" s="41">
        <v>2.2000000000000002</v>
      </c>
      <c r="L33" s="44">
        <f t="shared" si="2"/>
        <v>396</v>
      </c>
      <c r="M33" s="45">
        <f t="shared" si="3"/>
        <v>2856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2460</v>
      </c>
      <c r="AB33" s="44">
        <f t="shared" si="12"/>
        <v>10</v>
      </c>
      <c r="AC33" s="44">
        <f t="shared" si="13"/>
        <v>2450</v>
      </c>
      <c r="AD33" s="44">
        <f t="shared" si="14"/>
        <v>180</v>
      </c>
      <c r="AE33" s="44">
        <f t="shared" si="15"/>
        <v>396</v>
      </c>
      <c r="AF33" s="44">
        <f t="shared" si="16"/>
        <v>2856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500</v>
      </c>
      <c r="E34" s="77">
        <v>0</v>
      </c>
      <c r="F34" s="3">
        <f t="shared" si="0"/>
        <v>500</v>
      </c>
      <c r="G34" s="38">
        <f t="shared" si="1"/>
        <v>4390</v>
      </c>
      <c r="H34" s="76">
        <v>50</v>
      </c>
      <c r="I34" s="76">
        <v>4340</v>
      </c>
      <c r="J34" s="76">
        <v>900</v>
      </c>
      <c r="K34" s="41">
        <v>2.1</v>
      </c>
      <c r="L34" s="44">
        <f t="shared" si="2"/>
        <v>1890</v>
      </c>
      <c r="M34" s="45">
        <f t="shared" si="3"/>
        <v>6780</v>
      </c>
      <c r="N34" s="82">
        <v>20</v>
      </c>
      <c r="O34" s="77">
        <v>0</v>
      </c>
      <c r="P34" s="3">
        <f t="shared" si="4"/>
        <v>20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20</v>
      </c>
      <c r="X34" s="43">
        <f t="shared" si="8"/>
        <v>520</v>
      </c>
      <c r="Y34" s="44">
        <f t="shared" si="9"/>
        <v>0</v>
      </c>
      <c r="Z34" s="44">
        <f t="shared" si="10"/>
        <v>520</v>
      </c>
      <c r="AA34" s="44">
        <f t="shared" si="11"/>
        <v>4390</v>
      </c>
      <c r="AB34" s="44">
        <f t="shared" si="12"/>
        <v>50</v>
      </c>
      <c r="AC34" s="44">
        <f t="shared" si="13"/>
        <v>4340</v>
      </c>
      <c r="AD34" s="44">
        <f t="shared" si="14"/>
        <v>900</v>
      </c>
      <c r="AE34" s="44">
        <f t="shared" si="15"/>
        <v>1890</v>
      </c>
      <c r="AF34" s="44">
        <f t="shared" si="16"/>
        <v>6800</v>
      </c>
      <c r="AG34" s="107">
        <v>2500</v>
      </c>
      <c r="AH34" s="108">
        <f t="shared" si="17"/>
        <v>3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1100</v>
      </c>
      <c r="E37" s="5">
        <v>0</v>
      </c>
      <c r="F37" s="75">
        <f t="shared" si="0"/>
        <v>1100</v>
      </c>
      <c r="G37" s="38">
        <f t="shared" si="1"/>
        <v>3490</v>
      </c>
      <c r="H37" s="5">
        <v>40</v>
      </c>
      <c r="I37" s="5">
        <v>3450</v>
      </c>
      <c r="J37" s="5">
        <v>380</v>
      </c>
      <c r="K37" s="41">
        <v>2.7</v>
      </c>
      <c r="L37" s="44">
        <f t="shared" si="2"/>
        <v>1026</v>
      </c>
      <c r="M37" s="45">
        <f t="shared" si="3"/>
        <v>5616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1100</v>
      </c>
      <c r="Y37" s="44">
        <f t="shared" si="9"/>
        <v>0</v>
      </c>
      <c r="Z37" s="44">
        <f t="shared" si="10"/>
        <v>1100</v>
      </c>
      <c r="AA37" s="44">
        <f t="shared" si="11"/>
        <v>3490</v>
      </c>
      <c r="AB37" s="44">
        <f t="shared" si="12"/>
        <v>40</v>
      </c>
      <c r="AC37" s="44">
        <f t="shared" si="13"/>
        <v>3450</v>
      </c>
      <c r="AD37" s="44">
        <f t="shared" si="14"/>
        <v>380</v>
      </c>
      <c r="AE37" s="44">
        <f t="shared" si="15"/>
        <v>1026</v>
      </c>
      <c r="AF37" s="44">
        <f t="shared" si="16"/>
        <v>5616</v>
      </c>
      <c r="AG37" s="107">
        <v>4670</v>
      </c>
      <c r="AH37" s="108">
        <f t="shared" si="17"/>
        <v>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20</v>
      </c>
      <c r="E38" s="77">
        <v>0</v>
      </c>
      <c r="F38" s="3">
        <f t="shared" si="0"/>
        <v>20</v>
      </c>
      <c r="G38" s="38">
        <f t="shared" si="1"/>
        <v>1020</v>
      </c>
      <c r="H38" s="76">
        <v>10</v>
      </c>
      <c r="I38" s="76">
        <v>1010</v>
      </c>
      <c r="J38" s="76">
        <v>90</v>
      </c>
      <c r="K38" s="41">
        <v>2</v>
      </c>
      <c r="L38" s="44">
        <f t="shared" si="2"/>
        <v>180</v>
      </c>
      <c r="M38" s="45">
        <f t="shared" si="3"/>
        <v>1220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20</v>
      </c>
      <c r="Y38" s="44">
        <f t="shared" si="9"/>
        <v>0</v>
      </c>
      <c r="Z38" s="44">
        <f t="shared" si="10"/>
        <v>20</v>
      </c>
      <c r="AA38" s="44">
        <f t="shared" si="11"/>
        <v>1020</v>
      </c>
      <c r="AB38" s="44">
        <f t="shared" si="12"/>
        <v>10</v>
      </c>
      <c r="AC38" s="44">
        <f t="shared" si="13"/>
        <v>1010</v>
      </c>
      <c r="AD38" s="44">
        <f t="shared" si="14"/>
        <v>90</v>
      </c>
      <c r="AE38" s="44">
        <f t="shared" si="15"/>
        <v>180</v>
      </c>
      <c r="AF38" s="44">
        <f t="shared" si="16"/>
        <v>1220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2600</v>
      </c>
      <c r="E39" s="77">
        <v>0</v>
      </c>
      <c r="F39" s="3">
        <f t="shared" si="0"/>
        <v>2600</v>
      </c>
      <c r="G39" s="38">
        <f t="shared" si="1"/>
        <v>4570</v>
      </c>
      <c r="H39" s="76">
        <v>50</v>
      </c>
      <c r="I39" s="76">
        <v>4520</v>
      </c>
      <c r="J39" s="76">
        <v>240</v>
      </c>
      <c r="K39" s="41">
        <v>2.9</v>
      </c>
      <c r="L39" s="44">
        <f t="shared" si="2"/>
        <v>696</v>
      </c>
      <c r="M39" s="45">
        <f t="shared" si="3"/>
        <v>7866</v>
      </c>
      <c r="N39" s="82">
        <v>80</v>
      </c>
      <c r="O39" s="77">
        <v>0</v>
      </c>
      <c r="P39" s="3">
        <f t="shared" si="4"/>
        <v>80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80</v>
      </c>
      <c r="X39" s="43">
        <f t="shared" si="8"/>
        <v>2680</v>
      </c>
      <c r="Y39" s="44">
        <f t="shared" si="9"/>
        <v>0</v>
      </c>
      <c r="Z39" s="44">
        <f t="shared" si="10"/>
        <v>2680</v>
      </c>
      <c r="AA39" s="44">
        <f t="shared" si="11"/>
        <v>4570</v>
      </c>
      <c r="AB39" s="44">
        <f t="shared" si="12"/>
        <v>50</v>
      </c>
      <c r="AC39" s="44">
        <f t="shared" si="13"/>
        <v>4520</v>
      </c>
      <c r="AD39" s="44">
        <f t="shared" si="14"/>
        <v>240</v>
      </c>
      <c r="AE39" s="44">
        <f t="shared" si="15"/>
        <v>696</v>
      </c>
      <c r="AF39" s="44">
        <f t="shared" si="16"/>
        <v>7946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705</v>
      </c>
      <c r="E40" s="77">
        <v>0</v>
      </c>
      <c r="F40" s="3">
        <f t="shared" si="0"/>
        <v>705</v>
      </c>
      <c r="G40" s="38">
        <f t="shared" si="1"/>
        <v>4090</v>
      </c>
      <c r="H40" s="76">
        <v>50</v>
      </c>
      <c r="I40" s="76">
        <v>4040</v>
      </c>
      <c r="J40" s="76">
        <v>500</v>
      </c>
      <c r="K40" s="41">
        <v>2.6</v>
      </c>
      <c r="L40" s="44">
        <f t="shared" si="2"/>
        <v>1300</v>
      </c>
      <c r="M40" s="45">
        <f t="shared" si="3"/>
        <v>6095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705</v>
      </c>
      <c r="Y40" s="44">
        <f t="shared" si="9"/>
        <v>0</v>
      </c>
      <c r="Z40" s="44">
        <f t="shared" si="10"/>
        <v>705</v>
      </c>
      <c r="AA40" s="44">
        <f t="shared" si="11"/>
        <v>4090</v>
      </c>
      <c r="AB40" s="44">
        <f t="shared" si="12"/>
        <v>50</v>
      </c>
      <c r="AC40" s="44">
        <f t="shared" si="13"/>
        <v>4040</v>
      </c>
      <c r="AD40" s="44">
        <f t="shared" si="14"/>
        <v>500</v>
      </c>
      <c r="AE40" s="44">
        <f t="shared" si="15"/>
        <v>1300</v>
      </c>
      <c r="AF40" s="44">
        <f t="shared" si="16"/>
        <v>6095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1444</v>
      </c>
      <c r="E42" s="77">
        <v>0</v>
      </c>
      <c r="F42" s="3">
        <f t="shared" si="0"/>
        <v>1444</v>
      </c>
      <c r="G42" s="38">
        <f t="shared" si="1"/>
        <v>2860</v>
      </c>
      <c r="H42" s="76">
        <v>50</v>
      </c>
      <c r="I42" s="76">
        <v>2810</v>
      </c>
      <c r="J42" s="76">
        <v>380</v>
      </c>
      <c r="K42" s="41">
        <v>3</v>
      </c>
      <c r="L42" s="44">
        <f t="shared" si="2"/>
        <v>1140</v>
      </c>
      <c r="M42" s="45">
        <f t="shared" si="3"/>
        <v>5444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1444</v>
      </c>
      <c r="Y42" s="44">
        <f t="shared" si="9"/>
        <v>0</v>
      </c>
      <c r="Z42" s="44">
        <f t="shared" si="10"/>
        <v>1444</v>
      </c>
      <c r="AA42" s="44">
        <f t="shared" si="11"/>
        <v>2860</v>
      </c>
      <c r="AB42" s="44">
        <f t="shared" si="12"/>
        <v>50</v>
      </c>
      <c r="AC42" s="44">
        <f t="shared" si="13"/>
        <v>2810</v>
      </c>
      <c r="AD42" s="44">
        <f t="shared" si="14"/>
        <v>380</v>
      </c>
      <c r="AE42" s="44">
        <f t="shared" si="15"/>
        <v>1140</v>
      </c>
      <c r="AF42" s="44">
        <f t="shared" si="16"/>
        <v>5444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2900</v>
      </c>
      <c r="E44" s="77">
        <v>0</v>
      </c>
      <c r="F44" s="3">
        <f t="shared" si="0"/>
        <v>2900</v>
      </c>
      <c r="G44" s="38">
        <f t="shared" si="1"/>
        <v>600</v>
      </c>
      <c r="H44" s="76">
        <v>10</v>
      </c>
      <c r="I44" s="76">
        <v>590</v>
      </c>
      <c r="J44" s="76">
        <v>0</v>
      </c>
      <c r="K44" s="41">
        <v>2</v>
      </c>
      <c r="L44" s="44">
        <f t="shared" si="2"/>
        <v>0</v>
      </c>
      <c r="M44" s="45">
        <f t="shared" si="3"/>
        <v>3500</v>
      </c>
      <c r="N44" s="82">
        <v>100</v>
      </c>
      <c r="O44" s="77">
        <v>0</v>
      </c>
      <c r="P44" s="3">
        <f t="shared" si="4"/>
        <v>100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100</v>
      </c>
      <c r="X44" s="43">
        <f t="shared" si="8"/>
        <v>3000</v>
      </c>
      <c r="Y44" s="44">
        <f t="shared" si="9"/>
        <v>0</v>
      </c>
      <c r="Z44" s="44">
        <f t="shared" si="10"/>
        <v>3000</v>
      </c>
      <c r="AA44" s="44">
        <f t="shared" si="11"/>
        <v>600</v>
      </c>
      <c r="AB44" s="44">
        <f t="shared" si="12"/>
        <v>10</v>
      </c>
      <c r="AC44" s="44">
        <f t="shared" si="13"/>
        <v>590</v>
      </c>
      <c r="AD44" s="44">
        <f t="shared" si="14"/>
        <v>0</v>
      </c>
      <c r="AE44" s="44">
        <f t="shared" si="15"/>
        <v>0</v>
      </c>
      <c r="AF44" s="44">
        <f t="shared" si="16"/>
        <v>3600</v>
      </c>
      <c r="AG44" s="107">
        <v>2000</v>
      </c>
      <c r="AH44" s="108">
        <f t="shared" si="17"/>
        <v>2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7425</v>
      </c>
      <c r="H45" s="76">
        <v>65</v>
      </c>
      <c r="I45" s="76">
        <v>7360</v>
      </c>
      <c r="J45" s="76">
        <v>1000</v>
      </c>
      <c r="K45" s="41">
        <v>2.5</v>
      </c>
      <c r="L45" s="44">
        <f t="shared" si="2"/>
        <v>2500</v>
      </c>
      <c r="M45" s="45">
        <f t="shared" si="3"/>
        <v>9925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7425</v>
      </c>
      <c r="AB45" s="44">
        <f t="shared" si="12"/>
        <v>65</v>
      </c>
      <c r="AC45" s="44">
        <f t="shared" si="13"/>
        <v>7360</v>
      </c>
      <c r="AD45" s="44">
        <f t="shared" si="14"/>
        <v>1000</v>
      </c>
      <c r="AE45" s="44">
        <f t="shared" si="15"/>
        <v>2500</v>
      </c>
      <c r="AF45" s="44">
        <f t="shared" si="16"/>
        <v>9925</v>
      </c>
      <c r="AG45" s="107">
        <v>3869</v>
      </c>
      <c r="AH45" s="108">
        <f t="shared" si="17"/>
        <v>3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18231</v>
      </c>
      <c r="E51" s="91">
        <f t="shared" si="18"/>
        <v>0</v>
      </c>
      <c r="F51" s="91">
        <f t="shared" si="18"/>
        <v>18231</v>
      </c>
      <c r="G51" s="91">
        <f t="shared" si="18"/>
        <v>78890</v>
      </c>
      <c r="H51" s="91">
        <f t="shared" si="18"/>
        <v>1265</v>
      </c>
      <c r="I51" s="91">
        <f t="shared" si="18"/>
        <v>77625</v>
      </c>
      <c r="J51" s="91">
        <f t="shared" si="18"/>
        <v>12743</v>
      </c>
      <c r="K51" s="49">
        <f>ROUND(L51/J51,0)</f>
        <v>3</v>
      </c>
      <c r="L51" s="91">
        <f t="shared" ref="L51:Q51" si="19">SUM(L10:L50)</f>
        <v>34661</v>
      </c>
      <c r="M51" s="91">
        <f t="shared" si="19"/>
        <v>131782</v>
      </c>
      <c r="N51" s="91">
        <f t="shared" si="19"/>
        <v>510</v>
      </c>
      <c r="O51" s="91">
        <f t="shared" si="19"/>
        <v>0</v>
      </c>
      <c r="P51" s="91">
        <f t="shared" si="19"/>
        <v>510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510</v>
      </c>
      <c r="X51" s="91">
        <f t="shared" si="21"/>
        <v>18741</v>
      </c>
      <c r="Y51" s="91">
        <f t="shared" si="21"/>
        <v>0</v>
      </c>
      <c r="Z51" s="91">
        <f t="shared" si="21"/>
        <v>18741</v>
      </c>
      <c r="AA51" s="91">
        <f t="shared" si="21"/>
        <v>78890</v>
      </c>
      <c r="AB51" s="91">
        <f t="shared" si="21"/>
        <v>1265</v>
      </c>
      <c r="AC51" s="91">
        <f t="shared" si="21"/>
        <v>77625</v>
      </c>
      <c r="AD51" s="91">
        <f t="shared" si="21"/>
        <v>12743</v>
      </c>
      <c r="AE51" s="91">
        <f t="shared" si="21"/>
        <v>34661</v>
      </c>
      <c r="AF51" s="91">
        <f t="shared" si="21"/>
        <v>132292</v>
      </c>
      <c r="AG51" s="91">
        <f t="shared" si="21"/>
        <v>155134</v>
      </c>
      <c r="AH51" s="91">
        <f t="shared" si="21"/>
        <v>35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52"/>
  <sheetViews>
    <sheetView tabSelected="1" view="pageBreakPreview" zoomScale="90" zoomScaleNormal="100" zoomScaleSheetLayoutView="90" workbookViewId="0">
      <pane xSplit="3" ySplit="10" topLeftCell="J11" activePane="bottomRight" state="frozen"/>
      <selection pane="topRight" activeCell="D1" sqref="D1"/>
      <selection pane="bottomLeft" activeCell="A10" sqref="A10"/>
      <selection pane="bottomRight" activeCell="P3" sqref="P3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1.75" customHeight="1">
      <c r="U1" s="257" t="s">
        <v>680</v>
      </c>
      <c r="V1" s="257"/>
      <c r="W1" s="257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679</v>
      </c>
      <c r="D4" s="192">
        <v>300001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112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2142</v>
      </c>
      <c r="E11" s="76">
        <v>0</v>
      </c>
      <c r="F11" s="3">
        <f t="shared" ref="F11:F51" si="0">D11+E11</f>
        <v>2142</v>
      </c>
      <c r="G11" s="38">
        <f t="shared" ref="G11:G51" si="1">H11+I11</f>
        <v>3300</v>
      </c>
      <c r="H11" s="76">
        <v>110</v>
      </c>
      <c r="I11" s="76">
        <v>3190</v>
      </c>
      <c r="J11" s="76">
        <v>1016</v>
      </c>
      <c r="K11" s="37">
        <v>3.8</v>
      </c>
      <c r="L11" s="38">
        <f t="shared" ref="L11:L51" si="2">ROUND(J11*K11,0)</f>
        <v>3861</v>
      </c>
      <c r="M11" s="39">
        <f t="shared" ref="M11:M51" si="3">F11+G11+L11</f>
        <v>9303</v>
      </c>
      <c r="N11" s="25">
        <v>100</v>
      </c>
      <c r="O11" s="76">
        <v>0</v>
      </c>
      <c r="P11" s="3">
        <f t="shared" ref="P11:P51" si="4">N11+O11</f>
        <v>100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100</v>
      </c>
      <c r="X11" s="40">
        <f t="shared" ref="X11:X51" si="8">D11+N11</f>
        <v>2242</v>
      </c>
      <c r="Y11" s="38">
        <f t="shared" ref="Y11:Y51" si="9">E11+O11</f>
        <v>0</v>
      </c>
      <c r="Z11" s="38">
        <f t="shared" ref="Z11:Z51" si="10">F11+P11</f>
        <v>2242</v>
      </c>
      <c r="AA11" s="38">
        <f t="shared" ref="AA11:AA51" si="11">G11+Q11</f>
        <v>3300</v>
      </c>
      <c r="AB11" s="38">
        <f t="shared" ref="AB11:AB51" si="12">H11+R11</f>
        <v>110</v>
      </c>
      <c r="AC11" s="38">
        <f t="shared" ref="AC11:AC51" si="13">I11+S11</f>
        <v>3190</v>
      </c>
      <c r="AD11" s="38">
        <f t="shared" ref="AD11:AD51" si="14">J11+T11</f>
        <v>1016</v>
      </c>
      <c r="AE11" s="38">
        <f t="shared" ref="AE11:AE51" si="15">L11+V11</f>
        <v>3861</v>
      </c>
      <c r="AF11" s="38">
        <f t="shared" ref="AF11:AF51" si="16">M11+W11</f>
        <v>9403</v>
      </c>
      <c r="AG11" s="105">
        <v>5282</v>
      </c>
      <c r="AH11">
        <f t="shared" ref="AH11:AH51" si="17">IFERROR(ROUND(AF11/AG11,0),"")</f>
        <v>2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2980</v>
      </c>
      <c r="H12" s="76">
        <v>180</v>
      </c>
      <c r="I12" s="76">
        <v>2800</v>
      </c>
      <c r="J12" s="76">
        <v>500</v>
      </c>
      <c r="K12" s="41">
        <v>2.6</v>
      </c>
      <c r="L12" s="44">
        <f t="shared" si="2"/>
        <v>1300</v>
      </c>
      <c r="M12" s="45">
        <f t="shared" si="3"/>
        <v>4280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2980</v>
      </c>
      <c r="AB12" s="44">
        <f t="shared" si="12"/>
        <v>180</v>
      </c>
      <c r="AC12" s="44">
        <f t="shared" si="13"/>
        <v>2800</v>
      </c>
      <c r="AD12" s="44">
        <f t="shared" si="14"/>
        <v>500</v>
      </c>
      <c r="AE12" s="44">
        <f t="shared" si="15"/>
        <v>1300</v>
      </c>
      <c r="AF12" s="44">
        <f t="shared" si="16"/>
        <v>4280</v>
      </c>
      <c r="AG12" s="107">
        <v>3450</v>
      </c>
      <c r="AH12">
        <f t="shared" si="17"/>
        <v>1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3220</v>
      </c>
      <c r="H14" s="76">
        <v>100</v>
      </c>
      <c r="I14" s="76">
        <v>3120</v>
      </c>
      <c r="J14" s="76">
        <v>1000</v>
      </c>
      <c r="K14" s="41">
        <v>2.2000000000000002</v>
      </c>
      <c r="L14" s="44">
        <f t="shared" si="2"/>
        <v>2200</v>
      </c>
      <c r="M14" s="45">
        <f t="shared" si="3"/>
        <v>5420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3220</v>
      </c>
      <c r="AB14" s="44">
        <f t="shared" si="12"/>
        <v>100</v>
      </c>
      <c r="AC14" s="44">
        <f t="shared" si="13"/>
        <v>3120</v>
      </c>
      <c r="AD14" s="44">
        <f t="shared" si="14"/>
        <v>1000</v>
      </c>
      <c r="AE14" s="44">
        <f t="shared" si="15"/>
        <v>2200</v>
      </c>
      <c r="AF14" s="44">
        <f t="shared" si="16"/>
        <v>5420</v>
      </c>
      <c r="AG14" s="107">
        <v>4313</v>
      </c>
      <c r="AH14">
        <f t="shared" si="17"/>
        <v>1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3220</v>
      </c>
      <c r="H15" s="76">
        <v>100</v>
      </c>
      <c r="I15" s="76">
        <v>3120</v>
      </c>
      <c r="J15" s="76">
        <v>1244</v>
      </c>
      <c r="K15" s="41">
        <v>2.1</v>
      </c>
      <c r="L15" s="44">
        <f t="shared" si="2"/>
        <v>2612</v>
      </c>
      <c r="M15" s="45">
        <f t="shared" si="3"/>
        <v>5832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3220</v>
      </c>
      <c r="AB15" s="44">
        <f t="shared" si="12"/>
        <v>100</v>
      </c>
      <c r="AC15" s="44">
        <f t="shared" si="13"/>
        <v>3120</v>
      </c>
      <c r="AD15" s="44">
        <f t="shared" si="14"/>
        <v>1244</v>
      </c>
      <c r="AE15" s="44">
        <f t="shared" si="15"/>
        <v>2612</v>
      </c>
      <c r="AF15" s="44">
        <f t="shared" si="16"/>
        <v>5832</v>
      </c>
      <c r="AG15" s="107">
        <v>3779</v>
      </c>
      <c r="AH15">
        <f t="shared" si="17"/>
        <v>2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1860</v>
      </c>
      <c r="H19" s="76">
        <v>10</v>
      </c>
      <c r="I19" s="76">
        <v>1850</v>
      </c>
      <c r="J19" s="76">
        <v>500</v>
      </c>
      <c r="K19" s="41">
        <v>2</v>
      </c>
      <c r="L19" s="44">
        <f t="shared" si="2"/>
        <v>1000</v>
      </c>
      <c r="M19" s="45">
        <f t="shared" si="3"/>
        <v>2860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1860</v>
      </c>
      <c r="AB19" s="44">
        <f t="shared" si="12"/>
        <v>10</v>
      </c>
      <c r="AC19" s="44">
        <f t="shared" si="13"/>
        <v>1850</v>
      </c>
      <c r="AD19" s="44">
        <f t="shared" si="14"/>
        <v>500</v>
      </c>
      <c r="AE19" s="44">
        <f t="shared" si="15"/>
        <v>1000</v>
      </c>
      <c r="AF19" s="44">
        <f t="shared" si="16"/>
        <v>2860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100</v>
      </c>
      <c r="E21" s="77">
        <v>0</v>
      </c>
      <c r="F21" s="3">
        <f t="shared" si="0"/>
        <v>100</v>
      </c>
      <c r="G21" s="38">
        <f t="shared" si="1"/>
        <v>4250</v>
      </c>
      <c r="H21" s="76">
        <v>60</v>
      </c>
      <c r="I21" s="76">
        <v>4190</v>
      </c>
      <c r="J21" s="76">
        <v>520</v>
      </c>
      <c r="K21" s="41">
        <v>3.1</v>
      </c>
      <c r="L21" s="44">
        <f t="shared" si="2"/>
        <v>1612</v>
      </c>
      <c r="M21" s="45">
        <f t="shared" si="3"/>
        <v>5962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100</v>
      </c>
      <c r="Y21" s="44">
        <f t="shared" si="9"/>
        <v>0</v>
      </c>
      <c r="Z21" s="44">
        <f t="shared" si="10"/>
        <v>100</v>
      </c>
      <c r="AA21" s="44">
        <f t="shared" si="11"/>
        <v>4250</v>
      </c>
      <c r="AB21" s="44">
        <f t="shared" si="12"/>
        <v>60</v>
      </c>
      <c r="AC21" s="44">
        <f t="shared" si="13"/>
        <v>4190</v>
      </c>
      <c r="AD21" s="44">
        <f t="shared" si="14"/>
        <v>520</v>
      </c>
      <c r="AE21" s="44">
        <f t="shared" si="15"/>
        <v>1612</v>
      </c>
      <c r="AF21" s="44">
        <f t="shared" si="16"/>
        <v>5962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430</v>
      </c>
      <c r="E23" s="77">
        <v>0</v>
      </c>
      <c r="F23" s="3">
        <f t="shared" si="0"/>
        <v>430</v>
      </c>
      <c r="G23" s="38">
        <f t="shared" si="1"/>
        <v>2850</v>
      </c>
      <c r="H23" s="76">
        <v>50</v>
      </c>
      <c r="I23" s="76">
        <v>2800</v>
      </c>
      <c r="J23" s="76">
        <v>370</v>
      </c>
      <c r="K23" s="41">
        <v>2.2000000000000002</v>
      </c>
      <c r="L23" s="44">
        <f t="shared" si="2"/>
        <v>814</v>
      </c>
      <c r="M23" s="45">
        <f t="shared" si="3"/>
        <v>4094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430</v>
      </c>
      <c r="Y23" s="44">
        <f t="shared" si="9"/>
        <v>0</v>
      </c>
      <c r="Z23" s="44">
        <f t="shared" si="10"/>
        <v>430</v>
      </c>
      <c r="AA23" s="44">
        <f t="shared" si="11"/>
        <v>2850</v>
      </c>
      <c r="AB23" s="44">
        <f t="shared" si="12"/>
        <v>50</v>
      </c>
      <c r="AC23" s="44">
        <f t="shared" si="13"/>
        <v>2800</v>
      </c>
      <c r="AD23" s="44">
        <f t="shared" si="14"/>
        <v>370</v>
      </c>
      <c r="AE23" s="44">
        <f t="shared" si="15"/>
        <v>814</v>
      </c>
      <c r="AF23" s="44">
        <f t="shared" si="16"/>
        <v>4094</v>
      </c>
      <c r="AG23" s="107">
        <v>2200</v>
      </c>
      <c r="AH23">
        <f t="shared" si="17"/>
        <v>2</v>
      </c>
    </row>
    <row r="24" spans="1:34">
      <c r="A24" s="100">
        <v>14</v>
      </c>
      <c r="B24" s="100">
        <v>53</v>
      </c>
      <c r="C24" s="113" t="s">
        <v>78</v>
      </c>
      <c r="D24" s="82">
        <v>300</v>
      </c>
      <c r="E24" s="77">
        <v>0</v>
      </c>
      <c r="F24" s="3">
        <f t="shared" si="0"/>
        <v>300</v>
      </c>
      <c r="G24" s="38">
        <f t="shared" si="1"/>
        <v>3560</v>
      </c>
      <c r="H24" s="76">
        <v>60</v>
      </c>
      <c r="I24" s="76">
        <v>3500</v>
      </c>
      <c r="J24" s="76">
        <v>700</v>
      </c>
      <c r="K24" s="41">
        <v>2.9</v>
      </c>
      <c r="L24" s="44">
        <f t="shared" si="2"/>
        <v>2030</v>
      </c>
      <c r="M24" s="45">
        <f t="shared" si="3"/>
        <v>5890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300</v>
      </c>
      <c r="Y24" s="44">
        <f t="shared" si="9"/>
        <v>0</v>
      </c>
      <c r="Z24" s="44">
        <f t="shared" si="10"/>
        <v>300</v>
      </c>
      <c r="AA24" s="44">
        <f t="shared" si="11"/>
        <v>3560</v>
      </c>
      <c r="AB24" s="44">
        <f t="shared" si="12"/>
        <v>60</v>
      </c>
      <c r="AC24" s="44">
        <f t="shared" si="13"/>
        <v>3500</v>
      </c>
      <c r="AD24" s="44">
        <f t="shared" si="14"/>
        <v>700</v>
      </c>
      <c r="AE24" s="44">
        <f t="shared" si="15"/>
        <v>2030</v>
      </c>
      <c r="AF24" s="44">
        <f t="shared" si="16"/>
        <v>5890</v>
      </c>
      <c r="AG24" s="107">
        <v>4600</v>
      </c>
      <c r="AH24">
        <f t="shared" si="17"/>
        <v>1</v>
      </c>
    </row>
    <row r="25" spans="1:34">
      <c r="A25" s="99">
        <v>15</v>
      </c>
      <c r="B25" s="100">
        <v>54</v>
      </c>
      <c r="C25" s="114" t="s">
        <v>79</v>
      </c>
      <c r="D25" s="82">
        <v>1490</v>
      </c>
      <c r="E25" s="77">
        <v>0</v>
      </c>
      <c r="F25" s="3">
        <f t="shared" si="0"/>
        <v>1490</v>
      </c>
      <c r="G25" s="38">
        <f t="shared" si="1"/>
        <v>2840</v>
      </c>
      <c r="H25" s="76">
        <v>50</v>
      </c>
      <c r="I25" s="76">
        <v>2790</v>
      </c>
      <c r="J25" s="76">
        <v>420</v>
      </c>
      <c r="K25" s="41">
        <v>2.2999999999999998</v>
      </c>
      <c r="L25" s="44">
        <f t="shared" si="2"/>
        <v>966</v>
      </c>
      <c r="M25" s="45">
        <f t="shared" si="3"/>
        <v>5296</v>
      </c>
      <c r="N25" s="82">
        <v>10</v>
      </c>
      <c r="O25" s="77">
        <v>0</v>
      </c>
      <c r="P25" s="3">
        <f t="shared" si="4"/>
        <v>10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10</v>
      </c>
      <c r="X25" s="43">
        <f t="shared" si="8"/>
        <v>1500</v>
      </c>
      <c r="Y25" s="44">
        <f t="shared" si="9"/>
        <v>0</v>
      </c>
      <c r="Z25" s="44">
        <f t="shared" si="10"/>
        <v>1500</v>
      </c>
      <c r="AA25" s="44">
        <f t="shared" si="11"/>
        <v>2840</v>
      </c>
      <c r="AB25" s="44">
        <f t="shared" si="12"/>
        <v>50</v>
      </c>
      <c r="AC25" s="44">
        <f t="shared" si="13"/>
        <v>2790</v>
      </c>
      <c r="AD25" s="44">
        <f t="shared" si="14"/>
        <v>420</v>
      </c>
      <c r="AE25" s="44">
        <f t="shared" si="15"/>
        <v>966</v>
      </c>
      <c r="AF25" s="44">
        <f t="shared" si="16"/>
        <v>5306</v>
      </c>
      <c r="AG25" s="107">
        <v>2100</v>
      </c>
      <c r="AH25">
        <f t="shared" si="17"/>
        <v>3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1860</v>
      </c>
      <c r="H26" s="76">
        <v>60</v>
      </c>
      <c r="I26" s="76">
        <v>1800</v>
      </c>
      <c r="J26" s="76">
        <v>520</v>
      </c>
      <c r="K26" s="41">
        <v>2</v>
      </c>
      <c r="L26" s="44">
        <f t="shared" si="2"/>
        <v>1040</v>
      </c>
      <c r="M26" s="45">
        <f t="shared" si="3"/>
        <v>2900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1860</v>
      </c>
      <c r="AB26" s="44">
        <f t="shared" si="12"/>
        <v>60</v>
      </c>
      <c r="AC26" s="44">
        <f t="shared" si="13"/>
        <v>1800</v>
      </c>
      <c r="AD26" s="44">
        <f t="shared" si="14"/>
        <v>520</v>
      </c>
      <c r="AE26" s="44">
        <f t="shared" si="15"/>
        <v>1040</v>
      </c>
      <c r="AF26" s="44">
        <f t="shared" si="16"/>
        <v>2900</v>
      </c>
      <c r="AG26" s="107">
        <v>2231</v>
      </c>
      <c r="AH26">
        <f t="shared" si="17"/>
        <v>1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1255</v>
      </c>
      <c r="H27" s="76">
        <v>0</v>
      </c>
      <c r="I27" s="76">
        <v>1255</v>
      </c>
      <c r="J27" s="76">
        <v>33</v>
      </c>
      <c r="K27" s="41">
        <v>2.5</v>
      </c>
      <c r="L27" s="44">
        <f t="shared" si="2"/>
        <v>83</v>
      </c>
      <c r="M27" s="45">
        <f t="shared" si="3"/>
        <v>1338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1255</v>
      </c>
      <c r="AB27" s="44">
        <f t="shared" si="12"/>
        <v>0</v>
      </c>
      <c r="AC27" s="44">
        <f t="shared" si="13"/>
        <v>1255</v>
      </c>
      <c r="AD27" s="44">
        <f t="shared" si="14"/>
        <v>33</v>
      </c>
      <c r="AE27" s="44">
        <f t="shared" si="15"/>
        <v>83</v>
      </c>
      <c r="AF27" s="44">
        <f t="shared" si="16"/>
        <v>1338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2600</v>
      </c>
      <c r="E29" s="77">
        <v>0</v>
      </c>
      <c r="F29" s="3">
        <f t="shared" si="0"/>
        <v>2600</v>
      </c>
      <c r="G29" s="38">
        <f t="shared" si="1"/>
        <v>2350</v>
      </c>
      <c r="H29" s="76">
        <v>50</v>
      </c>
      <c r="I29" s="76">
        <v>2300</v>
      </c>
      <c r="J29" s="76">
        <v>600</v>
      </c>
      <c r="K29" s="42">
        <v>4.0999999999999996</v>
      </c>
      <c r="L29" s="44">
        <f t="shared" si="2"/>
        <v>2460</v>
      </c>
      <c r="M29" s="45">
        <f t="shared" si="3"/>
        <v>7410</v>
      </c>
      <c r="N29" s="82">
        <v>100</v>
      </c>
      <c r="O29" s="77">
        <v>0</v>
      </c>
      <c r="P29" s="3">
        <f t="shared" si="4"/>
        <v>100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100</v>
      </c>
      <c r="X29" s="43">
        <f t="shared" si="8"/>
        <v>2700</v>
      </c>
      <c r="Y29" s="44">
        <f t="shared" si="9"/>
        <v>0</v>
      </c>
      <c r="Z29" s="44">
        <f t="shared" si="10"/>
        <v>2700</v>
      </c>
      <c r="AA29" s="44">
        <f t="shared" si="11"/>
        <v>2350</v>
      </c>
      <c r="AB29" s="44">
        <f t="shared" si="12"/>
        <v>50</v>
      </c>
      <c r="AC29" s="44">
        <f t="shared" si="13"/>
        <v>2300</v>
      </c>
      <c r="AD29" s="44">
        <f t="shared" si="14"/>
        <v>600</v>
      </c>
      <c r="AE29" s="44">
        <f t="shared" si="15"/>
        <v>2460</v>
      </c>
      <c r="AF29" s="44">
        <f t="shared" si="16"/>
        <v>7510</v>
      </c>
      <c r="AG29" s="107">
        <v>4910</v>
      </c>
      <c r="AH29">
        <f t="shared" si="17"/>
        <v>2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1900</v>
      </c>
      <c r="E31" s="77">
        <v>0</v>
      </c>
      <c r="F31" s="3">
        <f t="shared" si="0"/>
        <v>1900</v>
      </c>
      <c r="G31" s="38">
        <f t="shared" si="1"/>
        <v>8910</v>
      </c>
      <c r="H31" s="76">
        <v>50</v>
      </c>
      <c r="I31" s="76">
        <v>8860</v>
      </c>
      <c r="J31" s="76">
        <v>1100</v>
      </c>
      <c r="K31" s="42">
        <v>3.8</v>
      </c>
      <c r="L31" s="44">
        <f t="shared" si="2"/>
        <v>4180</v>
      </c>
      <c r="M31" s="45">
        <f t="shared" si="3"/>
        <v>14990</v>
      </c>
      <c r="N31" s="82">
        <v>100</v>
      </c>
      <c r="O31" s="77">
        <v>0</v>
      </c>
      <c r="P31" s="3">
        <f t="shared" si="4"/>
        <v>100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100</v>
      </c>
      <c r="X31" s="43">
        <f t="shared" si="8"/>
        <v>2000</v>
      </c>
      <c r="Y31" s="44">
        <f t="shared" si="9"/>
        <v>0</v>
      </c>
      <c r="Z31" s="44">
        <f t="shared" si="10"/>
        <v>2000</v>
      </c>
      <c r="AA31" s="44">
        <f t="shared" si="11"/>
        <v>8910</v>
      </c>
      <c r="AB31" s="44">
        <f t="shared" si="12"/>
        <v>50</v>
      </c>
      <c r="AC31" s="44">
        <f t="shared" si="13"/>
        <v>8860</v>
      </c>
      <c r="AD31" s="44">
        <f t="shared" si="14"/>
        <v>1100</v>
      </c>
      <c r="AE31" s="44">
        <f t="shared" si="15"/>
        <v>4180</v>
      </c>
      <c r="AF31" s="44">
        <f t="shared" si="16"/>
        <v>15090</v>
      </c>
      <c r="AG31" s="107">
        <v>4870</v>
      </c>
      <c r="AH31">
        <f t="shared" si="17"/>
        <v>3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3780</v>
      </c>
      <c r="H33" s="76">
        <v>50</v>
      </c>
      <c r="I33" s="76">
        <v>3730</v>
      </c>
      <c r="J33" s="76">
        <v>550</v>
      </c>
      <c r="K33" s="41">
        <v>2.5</v>
      </c>
      <c r="L33" s="44">
        <f t="shared" si="2"/>
        <v>1375</v>
      </c>
      <c r="M33" s="45">
        <f t="shared" si="3"/>
        <v>5155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3780</v>
      </c>
      <c r="AB33" s="44">
        <f t="shared" si="12"/>
        <v>50</v>
      </c>
      <c r="AC33" s="44">
        <f t="shared" si="13"/>
        <v>3730</v>
      </c>
      <c r="AD33" s="44">
        <f t="shared" si="14"/>
        <v>550</v>
      </c>
      <c r="AE33" s="44">
        <f t="shared" si="15"/>
        <v>1375</v>
      </c>
      <c r="AF33" s="44">
        <f t="shared" si="16"/>
        <v>5155</v>
      </c>
      <c r="AG33" s="107">
        <v>2724</v>
      </c>
      <c r="AH33">
        <f t="shared" si="17"/>
        <v>2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2420</v>
      </c>
      <c r="H34" s="76">
        <v>10</v>
      </c>
      <c r="I34" s="76">
        <v>2410</v>
      </c>
      <c r="J34" s="76">
        <v>180</v>
      </c>
      <c r="K34" s="41">
        <v>2.2000000000000002</v>
      </c>
      <c r="L34" s="44">
        <f t="shared" si="2"/>
        <v>396</v>
      </c>
      <c r="M34" s="45">
        <f t="shared" si="3"/>
        <v>2816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2420</v>
      </c>
      <c r="AB34" s="44">
        <f t="shared" si="12"/>
        <v>10</v>
      </c>
      <c r="AC34" s="44">
        <f t="shared" si="13"/>
        <v>2410</v>
      </c>
      <c r="AD34" s="44">
        <f t="shared" si="14"/>
        <v>180</v>
      </c>
      <c r="AE34" s="44">
        <f t="shared" si="15"/>
        <v>396</v>
      </c>
      <c r="AF34" s="44">
        <f t="shared" si="16"/>
        <v>2816</v>
      </c>
      <c r="AG34" s="107">
        <v>3888</v>
      </c>
      <c r="AH34">
        <f t="shared" si="17"/>
        <v>1</v>
      </c>
    </row>
    <row r="35" spans="1:34">
      <c r="A35" s="99">
        <v>25</v>
      </c>
      <c r="B35" s="102">
        <v>81</v>
      </c>
      <c r="C35" s="114" t="s">
        <v>89</v>
      </c>
      <c r="D35" s="82">
        <v>500</v>
      </c>
      <c r="E35" s="77">
        <v>0</v>
      </c>
      <c r="F35" s="3">
        <f t="shared" si="0"/>
        <v>500</v>
      </c>
      <c r="G35" s="38">
        <f t="shared" si="1"/>
        <v>4300</v>
      </c>
      <c r="H35" s="76">
        <v>50</v>
      </c>
      <c r="I35" s="76">
        <v>4250</v>
      </c>
      <c r="J35" s="76">
        <v>900</v>
      </c>
      <c r="K35" s="41">
        <v>2.1</v>
      </c>
      <c r="L35" s="44">
        <f t="shared" si="2"/>
        <v>1890</v>
      </c>
      <c r="M35" s="45">
        <f t="shared" si="3"/>
        <v>6690</v>
      </c>
      <c r="N35" s="82">
        <v>20</v>
      </c>
      <c r="O35" s="77">
        <v>0</v>
      </c>
      <c r="P35" s="3">
        <f t="shared" si="4"/>
        <v>20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20</v>
      </c>
      <c r="X35" s="43">
        <f t="shared" si="8"/>
        <v>520</v>
      </c>
      <c r="Y35" s="44">
        <f t="shared" si="9"/>
        <v>0</v>
      </c>
      <c r="Z35" s="44">
        <f t="shared" si="10"/>
        <v>520</v>
      </c>
      <c r="AA35" s="44">
        <f t="shared" si="11"/>
        <v>4300</v>
      </c>
      <c r="AB35" s="44">
        <f t="shared" si="12"/>
        <v>50</v>
      </c>
      <c r="AC35" s="44">
        <f t="shared" si="13"/>
        <v>4250</v>
      </c>
      <c r="AD35" s="44">
        <f t="shared" si="14"/>
        <v>900</v>
      </c>
      <c r="AE35" s="44">
        <f t="shared" si="15"/>
        <v>1890</v>
      </c>
      <c r="AF35" s="44">
        <f t="shared" si="16"/>
        <v>6710</v>
      </c>
      <c r="AG35" s="107">
        <v>2500</v>
      </c>
      <c r="AH35">
        <f t="shared" si="17"/>
        <v>3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1100</v>
      </c>
      <c r="E38" s="5">
        <v>0</v>
      </c>
      <c r="F38" s="75">
        <f t="shared" si="0"/>
        <v>1100</v>
      </c>
      <c r="G38" s="38">
        <f t="shared" si="1"/>
        <v>3140</v>
      </c>
      <c r="H38" s="5">
        <v>40</v>
      </c>
      <c r="I38" s="5">
        <v>3100</v>
      </c>
      <c r="J38" s="5">
        <v>380</v>
      </c>
      <c r="K38" s="41">
        <v>2.7</v>
      </c>
      <c r="L38" s="44">
        <f t="shared" si="2"/>
        <v>1026</v>
      </c>
      <c r="M38" s="45">
        <f t="shared" si="3"/>
        <v>5266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1100</v>
      </c>
      <c r="Y38" s="44">
        <f t="shared" si="9"/>
        <v>0</v>
      </c>
      <c r="Z38" s="44">
        <f t="shared" si="10"/>
        <v>1100</v>
      </c>
      <c r="AA38" s="44">
        <f t="shared" si="11"/>
        <v>3140</v>
      </c>
      <c r="AB38" s="44">
        <f t="shared" si="12"/>
        <v>40</v>
      </c>
      <c r="AC38" s="44">
        <f t="shared" si="13"/>
        <v>3100</v>
      </c>
      <c r="AD38" s="44">
        <f t="shared" si="14"/>
        <v>380</v>
      </c>
      <c r="AE38" s="44">
        <f t="shared" si="15"/>
        <v>1026</v>
      </c>
      <c r="AF38" s="44">
        <f t="shared" si="16"/>
        <v>5266</v>
      </c>
      <c r="AG38" s="107">
        <v>4670</v>
      </c>
      <c r="AH38">
        <f t="shared" si="17"/>
        <v>1</v>
      </c>
    </row>
    <row r="39" spans="1:34">
      <c r="A39" s="99">
        <v>29</v>
      </c>
      <c r="B39" s="100">
        <v>99</v>
      </c>
      <c r="C39" s="116" t="s">
        <v>93</v>
      </c>
      <c r="D39" s="82">
        <v>20</v>
      </c>
      <c r="E39" s="77">
        <v>0</v>
      </c>
      <c r="F39" s="3">
        <f t="shared" si="0"/>
        <v>20</v>
      </c>
      <c r="G39" s="38">
        <f t="shared" si="1"/>
        <v>970</v>
      </c>
      <c r="H39" s="76">
        <v>10</v>
      </c>
      <c r="I39" s="76">
        <v>960</v>
      </c>
      <c r="J39" s="76">
        <v>90</v>
      </c>
      <c r="K39" s="41">
        <v>2</v>
      </c>
      <c r="L39" s="44">
        <f t="shared" si="2"/>
        <v>180</v>
      </c>
      <c r="M39" s="45">
        <f t="shared" si="3"/>
        <v>1170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20</v>
      </c>
      <c r="Y39" s="44">
        <f t="shared" si="9"/>
        <v>0</v>
      </c>
      <c r="Z39" s="44">
        <f t="shared" si="10"/>
        <v>20</v>
      </c>
      <c r="AA39" s="44">
        <f t="shared" si="11"/>
        <v>970</v>
      </c>
      <c r="AB39" s="44">
        <f t="shared" si="12"/>
        <v>10</v>
      </c>
      <c r="AC39" s="44">
        <f t="shared" si="13"/>
        <v>960</v>
      </c>
      <c r="AD39" s="44">
        <f t="shared" si="14"/>
        <v>90</v>
      </c>
      <c r="AE39" s="44">
        <f t="shared" si="15"/>
        <v>180</v>
      </c>
      <c r="AF39" s="44">
        <f t="shared" si="16"/>
        <v>1170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2600</v>
      </c>
      <c r="E40" s="77">
        <v>0</v>
      </c>
      <c r="F40" s="3">
        <f t="shared" si="0"/>
        <v>2600</v>
      </c>
      <c r="G40" s="38">
        <f t="shared" si="1"/>
        <v>4520</v>
      </c>
      <c r="H40" s="76">
        <v>50</v>
      </c>
      <c r="I40" s="76">
        <v>4470</v>
      </c>
      <c r="J40" s="76">
        <v>240</v>
      </c>
      <c r="K40" s="41">
        <v>2.9</v>
      </c>
      <c r="L40" s="44">
        <f t="shared" si="2"/>
        <v>696</v>
      </c>
      <c r="M40" s="45">
        <f t="shared" si="3"/>
        <v>7816</v>
      </c>
      <c r="N40" s="82">
        <v>80</v>
      </c>
      <c r="O40" s="77">
        <v>0</v>
      </c>
      <c r="P40" s="3">
        <f t="shared" si="4"/>
        <v>80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80</v>
      </c>
      <c r="X40" s="43">
        <f t="shared" si="8"/>
        <v>2680</v>
      </c>
      <c r="Y40" s="44">
        <f t="shared" si="9"/>
        <v>0</v>
      </c>
      <c r="Z40" s="44">
        <f t="shared" si="10"/>
        <v>2680</v>
      </c>
      <c r="AA40" s="44">
        <f t="shared" si="11"/>
        <v>4520</v>
      </c>
      <c r="AB40" s="44">
        <f t="shared" si="12"/>
        <v>50</v>
      </c>
      <c r="AC40" s="44">
        <f t="shared" si="13"/>
        <v>4470</v>
      </c>
      <c r="AD40" s="44">
        <f t="shared" si="14"/>
        <v>240</v>
      </c>
      <c r="AE40" s="44">
        <f t="shared" si="15"/>
        <v>696</v>
      </c>
      <c r="AF40" s="44">
        <f t="shared" si="16"/>
        <v>7896</v>
      </c>
      <c r="AG40" s="107">
        <v>4800</v>
      </c>
      <c r="AH40">
        <f t="shared" si="17"/>
        <v>2</v>
      </c>
    </row>
    <row r="41" spans="1:34">
      <c r="A41" s="99">
        <v>31</v>
      </c>
      <c r="B41" s="100">
        <v>108</v>
      </c>
      <c r="C41" s="117" t="s">
        <v>95</v>
      </c>
      <c r="D41" s="82">
        <v>705</v>
      </c>
      <c r="E41" s="77">
        <v>0</v>
      </c>
      <c r="F41" s="3">
        <f t="shared" si="0"/>
        <v>705</v>
      </c>
      <c r="G41" s="38">
        <f t="shared" si="1"/>
        <v>4040</v>
      </c>
      <c r="H41" s="76">
        <v>50</v>
      </c>
      <c r="I41" s="76">
        <v>3990</v>
      </c>
      <c r="J41" s="76">
        <v>500</v>
      </c>
      <c r="K41" s="41">
        <v>2.6</v>
      </c>
      <c r="L41" s="44">
        <f t="shared" si="2"/>
        <v>1300</v>
      </c>
      <c r="M41" s="45">
        <f t="shared" si="3"/>
        <v>6045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705</v>
      </c>
      <c r="Y41" s="44">
        <f t="shared" si="9"/>
        <v>0</v>
      </c>
      <c r="Z41" s="44">
        <f t="shared" si="10"/>
        <v>705</v>
      </c>
      <c r="AA41" s="44">
        <f t="shared" si="11"/>
        <v>4040</v>
      </c>
      <c r="AB41" s="44">
        <f t="shared" si="12"/>
        <v>50</v>
      </c>
      <c r="AC41" s="44">
        <f t="shared" si="13"/>
        <v>3990</v>
      </c>
      <c r="AD41" s="44">
        <f t="shared" si="14"/>
        <v>500</v>
      </c>
      <c r="AE41" s="44">
        <f t="shared" si="15"/>
        <v>1300</v>
      </c>
      <c r="AF41" s="44">
        <f t="shared" si="16"/>
        <v>6045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1444</v>
      </c>
      <c r="E43" s="77">
        <v>0</v>
      </c>
      <c r="F43" s="3">
        <f t="shared" si="0"/>
        <v>1444</v>
      </c>
      <c r="G43" s="38">
        <f t="shared" si="1"/>
        <v>2800</v>
      </c>
      <c r="H43" s="76">
        <v>50</v>
      </c>
      <c r="I43" s="76">
        <v>2750</v>
      </c>
      <c r="J43" s="76">
        <v>380</v>
      </c>
      <c r="K43" s="41">
        <v>3</v>
      </c>
      <c r="L43" s="44">
        <f t="shared" si="2"/>
        <v>1140</v>
      </c>
      <c r="M43" s="45">
        <f t="shared" si="3"/>
        <v>5384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1444</v>
      </c>
      <c r="Y43" s="44">
        <f t="shared" si="9"/>
        <v>0</v>
      </c>
      <c r="Z43" s="44">
        <f t="shared" si="10"/>
        <v>1444</v>
      </c>
      <c r="AA43" s="44">
        <f t="shared" si="11"/>
        <v>2800</v>
      </c>
      <c r="AB43" s="44">
        <f t="shared" si="12"/>
        <v>50</v>
      </c>
      <c r="AC43" s="44">
        <f t="shared" si="13"/>
        <v>2750</v>
      </c>
      <c r="AD43" s="44">
        <f t="shared" si="14"/>
        <v>380</v>
      </c>
      <c r="AE43" s="44">
        <f t="shared" si="15"/>
        <v>1140</v>
      </c>
      <c r="AF43" s="44">
        <f t="shared" si="16"/>
        <v>5384</v>
      </c>
      <c r="AG43" s="107">
        <v>4900</v>
      </c>
      <c r="AH43">
        <f t="shared" si="17"/>
        <v>1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2900</v>
      </c>
      <c r="E45" s="77">
        <v>0</v>
      </c>
      <c r="F45" s="3">
        <f t="shared" si="0"/>
        <v>2900</v>
      </c>
      <c r="G45" s="38">
        <f t="shared" si="1"/>
        <v>600</v>
      </c>
      <c r="H45" s="76">
        <v>10</v>
      </c>
      <c r="I45" s="76">
        <v>590</v>
      </c>
      <c r="J45" s="76">
        <v>0</v>
      </c>
      <c r="K45" s="41">
        <v>2</v>
      </c>
      <c r="L45" s="44">
        <f t="shared" si="2"/>
        <v>0</v>
      </c>
      <c r="M45" s="45">
        <f t="shared" si="3"/>
        <v>3500</v>
      </c>
      <c r="N45" s="82">
        <v>100</v>
      </c>
      <c r="O45" s="77">
        <v>0</v>
      </c>
      <c r="P45" s="3">
        <f t="shared" si="4"/>
        <v>100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100</v>
      </c>
      <c r="X45" s="43">
        <f t="shared" si="8"/>
        <v>3000</v>
      </c>
      <c r="Y45" s="44">
        <f t="shared" si="9"/>
        <v>0</v>
      </c>
      <c r="Z45" s="44">
        <f t="shared" si="10"/>
        <v>3000</v>
      </c>
      <c r="AA45" s="44">
        <f t="shared" si="11"/>
        <v>600</v>
      </c>
      <c r="AB45" s="44">
        <f t="shared" si="12"/>
        <v>10</v>
      </c>
      <c r="AC45" s="44">
        <f t="shared" si="13"/>
        <v>590</v>
      </c>
      <c r="AD45" s="44">
        <f t="shared" si="14"/>
        <v>0</v>
      </c>
      <c r="AE45" s="44">
        <f t="shared" si="15"/>
        <v>0</v>
      </c>
      <c r="AF45" s="44">
        <f t="shared" si="16"/>
        <v>3600</v>
      </c>
      <c r="AG45" s="107">
        <v>2000</v>
      </c>
      <c r="AH45">
        <f t="shared" si="17"/>
        <v>2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7365</v>
      </c>
      <c r="H46" s="76">
        <v>65</v>
      </c>
      <c r="I46" s="76">
        <v>7300</v>
      </c>
      <c r="J46" s="76">
        <v>1000</v>
      </c>
      <c r="K46" s="41">
        <v>2.5</v>
      </c>
      <c r="L46" s="44">
        <f t="shared" si="2"/>
        <v>2500</v>
      </c>
      <c r="M46" s="45">
        <f t="shared" si="3"/>
        <v>9865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7365</v>
      </c>
      <c r="AB46" s="44">
        <f t="shared" si="12"/>
        <v>65</v>
      </c>
      <c r="AC46" s="44">
        <f t="shared" si="13"/>
        <v>7300</v>
      </c>
      <c r="AD46" s="44">
        <f t="shared" si="14"/>
        <v>1000</v>
      </c>
      <c r="AE46" s="44">
        <f t="shared" si="15"/>
        <v>2500</v>
      </c>
      <c r="AF46" s="44">
        <f t="shared" si="16"/>
        <v>9865</v>
      </c>
      <c r="AG46" s="107">
        <v>3869</v>
      </c>
      <c r="AH46">
        <f t="shared" si="17"/>
        <v>3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18231</v>
      </c>
      <c r="E52" s="91">
        <f t="shared" si="18"/>
        <v>0</v>
      </c>
      <c r="F52" s="91">
        <f t="shared" si="18"/>
        <v>18231</v>
      </c>
      <c r="G52" s="91">
        <f t="shared" si="18"/>
        <v>76390</v>
      </c>
      <c r="H52" s="91">
        <f t="shared" si="18"/>
        <v>1265</v>
      </c>
      <c r="I52" s="91">
        <f t="shared" si="18"/>
        <v>75125</v>
      </c>
      <c r="J52" s="91">
        <f t="shared" si="18"/>
        <v>12743</v>
      </c>
      <c r="K52" s="49">
        <f>ROUND(L52/J52,0)</f>
        <v>3</v>
      </c>
      <c r="L52" s="91">
        <f t="shared" ref="L52:Q52" si="19">SUM(L11:L51)</f>
        <v>34661</v>
      </c>
      <c r="M52" s="91">
        <f t="shared" si="19"/>
        <v>129282</v>
      </c>
      <c r="N52" s="91">
        <f t="shared" si="19"/>
        <v>510</v>
      </c>
      <c r="O52" s="91">
        <f t="shared" si="19"/>
        <v>0</v>
      </c>
      <c r="P52" s="91">
        <f t="shared" si="19"/>
        <v>510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510</v>
      </c>
      <c r="X52" s="91">
        <f t="shared" si="20"/>
        <v>18741</v>
      </c>
      <c r="Y52" s="91">
        <f t="shared" si="20"/>
        <v>0</v>
      </c>
      <c r="Z52" s="91">
        <f t="shared" si="20"/>
        <v>18741</v>
      </c>
      <c r="AA52" s="91">
        <f t="shared" si="20"/>
        <v>76390</v>
      </c>
      <c r="AB52" s="91">
        <f t="shared" si="20"/>
        <v>1265</v>
      </c>
      <c r="AC52" s="91">
        <f t="shared" si="20"/>
        <v>75125</v>
      </c>
      <c r="AD52" s="91">
        <f t="shared" si="20"/>
        <v>12743</v>
      </c>
      <c r="AE52" s="91">
        <f t="shared" si="20"/>
        <v>34661</v>
      </c>
      <c r="AF52" s="91">
        <f t="shared" si="20"/>
        <v>129792</v>
      </c>
      <c r="AG52" s="91">
        <f t="shared" si="20"/>
        <v>155134</v>
      </c>
      <c r="AH52">
        <f t="shared" si="20"/>
        <v>35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7" fitToWidth="0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150</v>
      </c>
      <c r="H10" s="76">
        <v>0</v>
      </c>
      <c r="I10" s="76">
        <v>150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150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150</v>
      </c>
      <c r="AB10" s="38">
        <f t="shared" ref="AB10:AB50" si="12">H10+R10</f>
        <v>0</v>
      </c>
      <c r="AC10" s="38">
        <f t="shared" ref="AC10:AC50" si="13">I10+S10</f>
        <v>150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150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150</v>
      </c>
      <c r="H11" s="76">
        <v>0</v>
      </c>
      <c r="I11" s="76">
        <v>150</v>
      </c>
      <c r="J11" s="76">
        <v>0</v>
      </c>
      <c r="K11" s="41">
        <v>2.6</v>
      </c>
      <c r="L11" s="44">
        <f t="shared" si="2"/>
        <v>0</v>
      </c>
      <c r="M11" s="45">
        <f t="shared" si="3"/>
        <v>150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150</v>
      </c>
      <c r="AB11" s="44">
        <f t="shared" si="12"/>
        <v>0</v>
      </c>
      <c r="AC11" s="44">
        <f t="shared" si="13"/>
        <v>150</v>
      </c>
      <c r="AD11" s="44">
        <f t="shared" si="14"/>
        <v>0</v>
      </c>
      <c r="AE11" s="44">
        <f t="shared" si="15"/>
        <v>0</v>
      </c>
      <c r="AF11" s="44">
        <f t="shared" si="16"/>
        <v>150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70</v>
      </c>
      <c r="H13" s="76">
        <v>0</v>
      </c>
      <c r="I13" s="76">
        <v>70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70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70</v>
      </c>
      <c r="AB13" s="44">
        <f t="shared" si="12"/>
        <v>0</v>
      </c>
      <c r="AC13" s="44">
        <f t="shared" si="13"/>
        <v>70</v>
      </c>
      <c r="AD13" s="44">
        <f t="shared" si="14"/>
        <v>0</v>
      </c>
      <c r="AE13" s="44">
        <f t="shared" si="15"/>
        <v>0</v>
      </c>
      <c r="AF13" s="44">
        <f t="shared" si="16"/>
        <v>70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70</v>
      </c>
      <c r="H14" s="76">
        <v>0</v>
      </c>
      <c r="I14" s="76">
        <v>70</v>
      </c>
      <c r="J14" s="76">
        <v>0</v>
      </c>
      <c r="K14" s="41">
        <v>2.1</v>
      </c>
      <c r="L14" s="44">
        <f t="shared" si="2"/>
        <v>0</v>
      </c>
      <c r="M14" s="45">
        <f t="shared" si="3"/>
        <v>70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70</v>
      </c>
      <c r="AB14" s="44">
        <f t="shared" si="12"/>
        <v>0</v>
      </c>
      <c r="AC14" s="44">
        <f t="shared" si="13"/>
        <v>70</v>
      </c>
      <c r="AD14" s="44">
        <f t="shared" si="14"/>
        <v>0</v>
      </c>
      <c r="AE14" s="44">
        <f t="shared" si="15"/>
        <v>0</v>
      </c>
      <c r="AF14" s="44">
        <f t="shared" si="16"/>
        <v>70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130</v>
      </c>
      <c r="H20" s="76">
        <v>0</v>
      </c>
      <c r="I20" s="76">
        <v>130</v>
      </c>
      <c r="J20" s="76">
        <v>0</v>
      </c>
      <c r="K20" s="41">
        <v>3.1</v>
      </c>
      <c r="L20" s="44">
        <f t="shared" si="2"/>
        <v>0</v>
      </c>
      <c r="M20" s="45">
        <f t="shared" si="3"/>
        <v>130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130</v>
      </c>
      <c r="AB20" s="44">
        <f t="shared" si="12"/>
        <v>0</v>
      </c>
      <c r="AC20" s="44">
        <f t="shared" si="13"/>
        <v>130</v>
      </c>
      <c r="AD20" s="44">
        <f t="shared" si="14"/>
        <v>0</v>
      </c>
      <c r="AE20" s="44">
        <f t="shared" si="15"/>
        <v>0</v>
      </c>
      <c r="AF20" s="44">
        <f t="shared" si="16"/>
        <v>130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350</v>
      </c>
      <c r="H23" s="76">
        <v>0</v>
      </c>
      <c r="I23" s="76">
        <v>350</v>
      </c>
      <c r="J23" s="76">
        <v>0</v>
      </c>
      <c r="K23" s="41">
        <v>2.9</v>
      </c>
      <c r="L23" s="44">
        <f t="shared" si="2"/>
        <v>0</v>
      </c>
      <c r="M23" s="45">
        <f t="shared" si="3"/>
        <v>350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350</v>
      </c>
      <c r="AB23" s="44">
        <f t="shared" si="12"/>
        <v>0</v>
      </c>
      <c r="AC23" s="44">
        <f t="shared" si="13"/>
        <v>350</v>
      </c>
      <c r="AD23" s="44">
        <f t="shared" si="14"/>
        <v>0</v>
      </c>
      <c r="AE23" s="44">
        <f t="shared" si="15"/>
        <v>0</v>
      </c>
      <c r="AF23" s="44">
        <f t="shared" si="16"/>
        <v>350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150</v>
      </c>
      <c r="H24" s="76">
        <v>0</v>
      </c>
      <c r="I24" s="76">
        <v>150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150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150</v>
      </c>
      <c r="AB24" s="44">
        <f t="shared" si="12"/>
        <v>0</v>
      </c>
      <c r="AC24" s="44">
        <f t="shared" si="13"/>
        <v>150</v>
      </c>
      <c r="AD24" s="44">
        <f t="shared" si="14"/>
        <v>0</v>
      </c>
      <c r="AE24" s="44">
        <f t="shared" si="15"/>
        <v>0</v>
      </c>
      <c r="AF24" s="44">
        <f t="shared" si="16"/>
        <v>150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350</v>
      </c>
      <c r="H25" s="76">
        <v>0</v>
      </c>
      <c r="I25" s="76">
        <v>350</v>
      </c>
      <c r="J25" s="76">
        <v>0</v>
      </c>
      <c r="K25" s="41">
        <v>2</v>
      </c>
      <c r="L25" s="44">
        <f t="shared" si="2"/>
        <v>0</v>
      </c>
      <c r="M25" s="45">
        <f t="shared" si="3"/>
        <v>350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350</v>
      </c>
      <c r="AB25" s="44">
        <f t="shared" si="12"/>
        <v>0</v>
      </c>
      <c r="AC25" s="44">
        <f t="shared" si="13"/>
        <v>350</v>
      </c>
      <c r="AD25" s="44">
        <f t="shared" si="14"/>
        <v>0</v>
      </c>
      <c r="AE25" s="44">
        <f t="shared" si="15"/>
        <v>0</v>
      </c>
      <c r="AF25" s="44">
        <f t="shared" si="16"/>
        <v>350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330</v>
      </c>
      <c r="H32" s="76">
        <v>0</v>
      </c>
      <c r="I32" s="76">
        <v>330</v>
      </c>
      <c r="J32" s="76">
        <v>0</v>
      </c>
      <c r="K32" s="41">
        <v>2.5</v>
      </c>
      <c r="L32" s="44">
        <f t="shared" si="2"/>
        <v>0</v>
      </c>
      <c r="M32" s="45">
        <f t="shared" si="3"/>
        <v>330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330</v>
      </c>
      <c r="AB32" s="44">
        <f t="shared" si="12"/>
        <v>0</v>
      </c>
      <c r="AC32" s="44">
        <f t="shared" si="13"/>
        <v>330</v>
      </c>
      <c r="AD32" s="44">
        <f t="shared" si="14"/>
        <v>0</v>
      </c>
      <c r="AE32" s="44">
        <f t="shared" si="15"/>
        <v>0</v>
      </c>
      <c r="AF32" s="44">
        <f t="shared" si="16"/>
        <v>330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40</v>
      </c>
      <c r="H33" s="76">
        <v>0</v>
      </c>
      <c r="I33" s="76">
        <v>40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40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40</v>
      </c>
      <c r="AB33" s="44">
        <f t="shared" si="12"/>
        <v>0</v>
      </c>
      <c r="AC33" s="44">
        <f t="shared" si="13"/>
        <v>40</v>
      </c>
      <c r="AD33" s="44">
        <f t="shared" si="14"/>
        <v>0</v>
      </c>
      <c r="AE33" s="44">
        <f t="shared" si="15"/>
        <v>0</v>
      </c>
      <c r="AF33" s="44">
        <f t="shared" si="16"/>
        <v>40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90</v>
      </c>
      <c r="H34" s="76">
        <v>0</v>
      </c>
      <c r="I34" s="76">
        <v>90</v>
      </c>
      <c r="J34" s="76">
        <v>0</v>
      </c>
      <c r="K34" s="41">
        <v>2.1</v>
      </c>
      <c r="L34" s="44">
        <f t="shared" si="2"/>
        <v>0</v>
      </c>
      <c r="M34" s="45">
        <f t="shared" si="3"/>
        <v>90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90</v>
      </c>
      <c r="AB34" s="44">
        <f t="shared" si="12"/>
        <v>0</v>
      </c>
      <c r="AC34" s="44">
        <f t="shared" si="13"/>
        <v>90</v>
      </c>
      <c r="AD34" s="44">
        <f t="shared" si="14"/>
        <v>0</v>
      </c>
      <c r="AE34" s="44">
        <f t="shared" si="15"/>
        <v>0</v>
      </c>
      <c r="AF34" s="44">
        <f t="shared" si="16"/>
        <v>90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350</v>
      </c>
      <c r="H37" s="5">
        <v>0</v>
      </c>
      <c r="I37" s="5">
        <v>350</v>
      </c>
      <c r="J37" s="5">
        <v>0</v>
      </c>
      <c r="K37" s="41">
        <v>2.7</v>
      </c>
      <c r="L37" s="44">
        <f t="shared" si="2"/>
        <v>0</v>
      </c>
      <c r="M37" s="45">
        <f t="shared" si="3"/>
        <v>350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350</v>
      </c>
      <c r="AB37" s="44">
        <f t="shared" si="12"/>
        <v>0</v>
      </c>
      <c r="AC37" s="44">
        <f t="shared" si="13"/>
        <v>350</v>
      </c>
      <c r="AD37" s="44">
        <f t="shared" si="14"/>
        <v>0</v>
      </c>
      <c r="AE37" s="44">
        <f t="shared" si="15"/>
        <v>0</v>
      </c>
      <c r="AF37" s="44">
        <f t="shared" si="16"/>
        <v>350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50</v>
      </c>
      <c r="H38" s="76">
        <v>0</v>
      </c>
      <c r="I38" s="76">
        <v>50</v>
      </c>
      <c r="J38" s="76">
        <v>0</v>
      </c>
      <c r="K38" s="41">
        <v>2</v>
      </c>
      <c r="L38" s="44">
        <f t="shared" si="2"/>
        <v>0</v>
      </c>
      <c r="M38" s="45">
        <f t="shared" si="3"/>
        <v>50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50</v>
      </c>
      <c r="AB38" s="44">
        <f t="shared" si="12"/>
        <v>0</v>
      </c>
      <c r="AC38" s="44">
        <f t="shared" si="13"/>
        <v>50</v>
      </c>
      <c r="AD38" s="44">
        <f t="shared" si="14"/>
        <v>0</v>
      </c>
      <c r="AE38" s="44">
        <f t="shared" si="15"/>
        <v>0</v>
      </c>
      <c r="AF38" s="44">
        <f t="shared" si="16"/>
        <v>50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50</v>
      </c>
      <c r="H39" s="76">
        <v>0</v>
      </c>
      <c r="I39" s="76">
        <v>50</v>
      </c>
      <c r="J39" s="76">
        <v>0</v>
      </c>
      <c r="K39" s="41">
        <v>2.9</v>
      </c>
      <c r="L39" s="44">
        <f t="shared" si="2"/>
        <v>0</v>
      </c>
      <c r="M39" s="45">
        <f t="shared" si="3"/>
        <v>50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50</v>
      </c>
      <c r="AB39" s="44">
        <f t="shared" si="12"/>
        <v>0</v>
      </c>
      <c r="AC39" s="44">
        <f t="shared" si="13"/>
        <v>50</v>
      </c>
      <c r="AD39" s="44">
        <f t="shared" si="14"/>
        <v>0</v>
      </c>
      <c r="AE39" s="44">
        <f t="shared" si="15"/>
        <v>0</v>
      </c>
      <c r="AF39" s="44">
        <f t="shared" si="16"/>
        <v>50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50</v>
      </c>
      <c r="H40" s="76">
        <v>0</v>
      </c>
      <c r="I40" s="76">
        <v>50</v>
      </c>
      <c r="J40" s="76">
        <v>0</v>
      </c>
      <c r="K40" s="41">
        <v>2.6</v>
      </c>
      <c r="L40" s="44">
        <f t="shared" si="2"/>
        <v>0</v>
      </c>
      <c r="M40" s="45">
        <f t="shared" si="3"/>
        <v>50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50</v>
      </c>
      <c r="AB40" s="44">
        <f t="shared" si="12"/>
        <v>0</v>
      </c>
      <c r="AC40" s="44">
        <f t="shared" si="13"/>
        <v>50</v>
      </c>
      <c r="AD40" s="44">
        <f t="shared" si="14"/>
        <v>0</v>
      </c>
      <c r="AE40" s="44">
        <f t="shared" si="15"/>
        <v>0</v>
      </c>
      <c r="AF40" s="44">
        <f t="shared" si="16"/>
        <v>50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60</v>
      </c>
      <c r="H42" s="76">
        <v>0</v>
      </c>
      <c r="I42" s="76">
        <v>60</v>
      </c>
      <c r="J42" s="76">
        <v>0</v>
      </c>
      <c r="K42" s="41">
        <v>3</v>
      </c>
      <c r="L42" s="44">
        <f t="shared" si="2"/>
        <v>0</v>
      </c>
      <c r="M42" s="45">
        <f t="shared" si="3"/>
        <v>60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60</v>
      </c>
      <c r="AB42" s="44">
        <f t="shared" si="12"/>
        <v>0</v>
      </c>
      <c r="AC42" s="44">
        <f t="shared" si="13"/>
        <v>60</v>
      </c>
      <c r="AD42" s="44">
        <f t="shared" si="14"/>
        <v>0</v>
      </c>
      <c r="AE42" s="44">
        <f t="shared" si="15"/>
        <v>0</v>
      </c>
      <c r="AF42" s="44">
        <f t="shared" si="16"/>
        <v>60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60</v>
      </c>
      <c r="H45" s="76">
        <v>0</v>
      </c>
      <c r="I45" s="76">
        <v>60</v>
      </c>
      <c r="J45" s="76">
        <v>0</v>
      </c>
      <c r="K45" s="41">
        <v>2.5</v>
      </c>
      <c r="L45" s="44">
        <f t="shared" si="2"/>
        <v>0</v>
      </c>
      <c r="M45" s="45">
        <f t="shared" si="3"/>
        <v>60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60</v>
      </c>
      <c r="AB45" s="44">
        <f t="shared" si="12"/>
        <v>0</v>
      </c>
      <c r="AC45" s="44">
        <f t="shared" si="13"/>
        <v>60</v>
      </c>
      <c r="AD45" s="44">
        <f t="shared" si="14"/>
        <v>0</v>
      </c>
      <c r="AE45" s="44">
        <f t="shared" si="15"/>
        <v>0</v>
      </c>
      <c r="AF45" s="44">
        <f t="shared" si="16"/>
        <v>60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2500</v>
      </c>
      <c r="H51" s="91">
        <f t="shared" si="18"/>
        <v>0</v>
      </c>
      <c r="I51" s="91">
        <f t="shared" si="18"/>
        <v>2500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2500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2500</v>
      </c>
      <c r="AB51" s="91">
        <f t="shared" si="20"/>
        <v>0</v>
      </c>
      <c r="AC51" s="91">
        <f t="shared" si="20"/>
        <v>2500</v>
      </c>
      <c r="AD51" s="91">
        <f t="shared" si="20"/>
        <v>0</v>
      </c>
      <c r="AE51" s="91">
        <f t="shared" si="20"/>
        <v>0</v>
      </c>
      <c r="AF51" s="91">
        <f t="shared" si="20"/>
        <v>2500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300001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300001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300001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7</v>
      </c>
    </row>
    <row r="8" spans="1:9">
      <c r="A8" s="190">
        <v>2</v>
      </c>
      <c r="B8" s="190" t="s">
        <v>241</v>
      </c>
      <c r="C8" s="191" t="s">
        <v>242</v>
      </c>
      <c r="D8" s="190">
        <v>10</v>
      </c>
    </row>
    <row r="9" spans="1:9">
      <c r="A9" s="190">
        <v>3</v>
      </c>
      <c r="B9" s="190" t="s">
        <v>243</v>
      </c>
      <c r="C9" s="191" t="s">
        <v>244</v>
      </c>
      <c r="D9" s="190">
        <v>3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5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5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5</v>
      </c>
    </row>
    <row r="17" spans="1:4">
      <c r="A17" s="190">
        <v>11</v>
      </c>
      <c r="B17" s="190" t="s">
        <v>259</v>
      </c>
      <c r="C17" s="191" t="s">
        <v>260</v>
      </c>
      <c r="D17" s="190">
        <v>1</v>
      </c>
    </row>
    <row r="18" spans="1:4">
      <c r="A18" s="190">
        <v>12</v>
      </c>
      <c r="B18" s="190" t="s">
        <v>261</v>
      </c>
      <c r="C18" s="191" t="s">
        <v>262</v>
      </c>
      <c r="D18" s="190">
        <v>10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10</v>
      </c>
    </row>
    <row r="23" spans="1:4">
      <c r="A23" s="190">
        <v>17</v>
      </c>
      <c r="B23" s="190" t="s">
        <v>271</v>
      </c>
      <c r="C23" s="191" t="s">
        <v>272</v>
      </c>
      <c r="D23" s="190">
        <v>2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5</v>
      </c>
    </row>
    <row r="26" spans="1:4">
      <c r="A26" s="190">
        <v>20</v>
      </c>
      <c r="B26" s="190" t="s">
        <v>277</v>
      </c>
      <c r="C26" s="191" t="s">
        <v>278</v>
      </c>
      <c r="D26" s="190">
        <v>3</v>
      </c>
    </row>
    <row r="27" spans="1:4">
      <c r="A27" s="190">
        <v>21</v>
      </c>
      <c r="B27" s="190" t="s">
        <v>279</v>
      </c>
      <c r="C27" s="191" t="s">
        <v>280</v>
      </c>
      <c r="D27" s="190">
        <v>2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1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10</v>
      </c>
    </row>
    <row r="31" spans="1:4">
      <c r="A31" s="190">
        <v>25</v>
      </c>
      <c r="B31" s="190" t="s">
        <v>287</v>
      </c>
      <c r="C31" s="191" t="s">
        <v>288</v>
      </c>
      <c r="D31" s="190">
        <v>1</v>
      </c>
    </row>
    <row r="32" spans="1:4">
      <c r="A32" s="190">
        <v>26</v>
      </c>
      <c r="B32" s="190" t="s">
        <v>289</v>
      </c>
      <c r="C32" s="191" t="s">
        <v>290</v>
      </c>
      <c r="D32" s="190">
        <v>2</v>
      </c>
    </row>
    <row r="33" spans="1:4">
      <c r="A33" s="190">
        <v>27</v>
      </c>
      <c r="B33" s="190" t="s">
        <v>291</v>
      </c>
      <c r="C33" s="191" t="s">
        <v>292</v>
      </c>
      <c r="D33" s="190">
        <v>10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40</v>
      </c>
    </row>
    <row r="35" spans="1:4">
      <c r="A35" s="190">
        <v>29</v>
      </c>
      <c r="B35" s="190" t="s">
        <v>295</v>
      </c>
      <c r="C35" s="191" t="s">
        <v>296</v>
      </c>
      <c r="D35" s="190">
        <v>153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10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10</v>
      </c>
    </row>
    <row r="38" spans="1:4">
      <c r="A38" s="190">
        <v>32</v>
      </c>
      <c r="B38" s="190" t="s">
        <v>301</v>
      </c>
      <c r="C38" s="191" t="s">
        <v>302</v>
      </c>
      <c r="D38" s="190">
        <v>5</v>
      </c>
    </row>
    <row r="39" spans="1:4">
      <c r="A39" s="190">
        <v>33</v>
      </c>
      <c r="B39" s="190" t="s">
        <v>303</v>
      </c>
      <c r="C39" s="191" t="s">
        <v>304</v>
      </c>
      <c r="D39" s="190">
        <v>5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30</v>
      </c>
    </row>
    <row r="42" spans="1:4">
      <c r="A42" s="190">
        <v>36</v>
      </c>
      <c r="B42" s="190" t="s">
        <v>309</v>
      </c>
      <c r="C42" s="191" t="s">
        <v>310</v>
      </c>
      <c r="D42" s="190">
        <v>7</v>
      </c>
    </row>
    <row r="43" spans="1:4">
      <c r="A43" s="190">
        <v>37</v>
      </c>
      <c r="B43" s="190" t="s">
        <v>311</v>
      </c>
      <c r="C43" s="191" t="s">
        <v>312</v>
      </c>
      <c r="D43" s="190">
        <v>5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3</v>
      </c>
    </row>
    <row r="46" spans="1:4">
      <c r="A46" s="190">
        <v>40</v>
      </c>
      <c r="B46" s="190" t="s">
        <v>317</v>
      </c>
      <c r="C46" s="191" t="s">
        <v>318</v>
      </c>
      <c r="D46" s="190">
        <v>6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3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2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2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25</v>
      </c>
    </row>
    <row r="58" spans="1:4">
      <c r="A58" s="190">
        <v>52</v>
      </c>
      <c r="B58" s="190" t="s">
        <v>341</v>
      </c>
      <c r="C58" s="191" t="s">
        <v>342</v>
      </c>
      <c r="D58" s="190">
        <v>1</v>
      </c>
    </row>
    <row r="59" spans="1:4">
      <c r="A59" s="190">
        <v>53</v>
      </c>
      <c r="B59" s="190" t="s">
        <v>343</v>
      </c>
      <c r="C59" s="191" t="s">
        <v>344</v>
      </c>
      <c r="D59" s="190">
        <v>10</v>
      </c>
    </row>
    <row r="60" spans="1:4">
      <c r="A60" s="190">
        <v>54</v>
      </c>
      <c r="B60" s="190" t="s">
        <v>345</v>
      </c>
      <c r="C60" s="191" t="s">
        <v>346</v>
      </c>
      <c r="D60" s="190">
        <v>10</v>
      </c>
    </row>
    <row r="61" spans="1:4">
      <c r="A61" s="190">
        <v>55</v>
      </c>
      <c r="B61" s="190" t="s">
        <v>347</v>
      </c>
      <c r="C61" s="191" t="s">
        <v>348</v>
      </c>
      <c r="D61" s="190">
        <v>10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20</v>
      </c>
    </row>
    <row r="64" spans="1:4">
      <c r="A64" s="190">
        <v>58</v>
      </c>
      <c r="B64" s="190" t="s">
        <v>353</v>
      </c>
      <c r="C64" s="191" t="s">
        <v>354</v>
      </c>
      <c r="D64" s="190">
        <v>27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2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10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108</v>
      </c>
    </row>
    <row r="73" spans="1:4">
      <c r="A73" s="190">
        <v>67</v>
      </c>
      <c r="B73" s="190" t="s">
        <v>371</v>
      </c>
      <c r="C73" s="191" t="s">
        <v>372</v>
      </c>
      <c r="D73" s="190">
        <v>60</v>
      </c>
    </row>
    <row r="74" spans="1:4">
      <c r="A74" s="190">
        <v>68</v>
      </c>
      <c r="B74" s="190" t="s">
        <v>373</v>
      </c>
      <c r="C74" s="191" t="s">
        <v>374</v>
      </c>
      <c r="D74" s="190">
        <v>50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50</v>
      </c>
    </row>
    <row r="76" spans="1:4">
      <c r="A76" s="190">
        <v>70</v>
      </c>
      <c r="B76" s="190" t="s">
        <v>377</v>
      </c>
      <c r="C76" s="191" t="s">
        <v>378</v>
      </c>
      <c r="D76" s="190">
        <v>2</v>
      </c>
    </row>
    <row r="77" spans="1:4">
      <c r="A77" s="190">
        <v>71</v>
      </c>
      <c r="B77" s="190" t="s">
        <v>379</v>
      </c>
      <c r="C77" s="191" t="s">
        <v>380</v>
      </c>
      <c r="D77" s="190">
        <v>7</v>
      </c>
    </row>
    <row r="78" spans="1:4">
      <c r="A78" s="190">
        <v>72</v>
      </c>
      <c r="B78" s="190" t="s">
        <v>381</v>
      </c>
      <c r="C78" s="191" t="s">
        <v>382</v>
      </c>
      <c r="D78" s="190">
        <v>10</v>
      </c>
    </row>
    <row r="79" spans="1:4">
      <c r="A79" s="190">
        <v>73</v>
      </c>
      <c r="B79" s="190" t="s">
        <v>383</v>
      </c>
      <c r="C79" s="191" t="s">
        <v>384</v>
      </c>
      <c r="D79" s="190">
        <v>1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20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25</v>
      </c>
    </row>
    <row r="83" spans="1:4">
      <c r="A83" s="190">
        <v>77</v>
      </c>
      <c r="B83" s="190" t="s">
        <v>391</v>
      </c>
      <c r="C83" s="191" t="s">
        <v>392</v>
      </c>
      <c r="D83" s="190">
        <v>60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2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25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60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25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2</v>
      </c>
    </row>
    <row r="92" spans="1:4">
      <c r="A92" s="190">
        <v>86</v>
      </c>
      <c r="B92" s="190" t="s">
        <v>409</v>
      </c>
      <c r="C92" s="191" t="s">
        <v>410</v>
      </c>
      <c r="D92" s="190">
        <v>5</v>
      </c>
    </row>
    <row r="93" spans="1:4">
      <c r="A93" s="190"/>
      <c r="B93" s="190" t="s">
        <v>237</v>
      </c>
      <c r="C93" s="191"/>
      <c r="D93" s="190">
        <f>SUM(D7:D92)</f>
        <v>1000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31</v>
      </c>
    </row>
    <row r="8" spans="1:4">
      <c r="A8" s="190">
        <v>2</v>
      </c>
      <c r="B8" s="190" t="s">
        <v>414</v>
      </c>
      <c r="C8" s="191" t="s">
        <v>415</v>
      </c>
      <c r="D8" s="190">
        <v>68</v>
      </c>
    </row>
    <row r="9" spans="1:4">
      <c r="A9" s="190">
        <v>3</v>
      </c>
      <c r="B9" s="190" t="s">
        <v>416</v>
      </c>
      <c r="C9" s="191" t="s">
        <v>417</v>
      </c>
      <c r="D9" s="190">
        <v>5</v>
      </c>
    </row>
    <row r="10" spans="1:4">
      <c r="A10" s="190">
        <v>4</v>
      </c>
      <c r="B10" s="190" t="s">
        <v>418</v>
      </c>
      <c r="C10" s="191" t="s">
        <v>419</v>
      </c>
      <c r="D10" s="190">
        <v>33</v>
      </c>
    </row>
    <row r="11" spans="1:4">
      <c r="A11" s="190">
        <v>5</v>
      </c>
      <c r="B11" s="190" t="s">
        <v>420</v>
      </c>
      <c r="C11" s="191" t="s">
        <v>421</v>
      </c>
      <c r="D11" s="190">
        <v>1205</v>
      </c>
    </row>
    <row r="12" spans="1:4">
      <c r="A12" s="190">
        <v>6</v>
      </c>
      <c r="B12" s="190" t="s">
        <v>422</v>
      </c>
      <c r="C12" s="191" t="s">
        <v>423</v>
      </c>
      <c r="D12" s="190">
        <v>120</v>
      </c>
    </row>
    <row r="13" spans="1:4">
      <c r="A13" s="190">
        <v>7</v>
      </c>
      <c r="B13" s="190" t="s">
        <v>424</v>
      </c>
      <c r="C13" s="191" t="s">
        <v>425</v>
      </c>
      <c r="D13" s="190">
        <v>5</v>
      </c>
    </row>
    <row r="14" spans="1:4">
      <c r="A14" s="190">
        <v>8</v>
      </c>
      <c r="B14" s="190" t="s">
        <v>426</v>
      </c>
      <c r="C14" s="191" t="s">
        <v>427</v>
      </c>
      <c r="D14" s="190">
        <v>5</v>
      </c>
    </row>
    <row r="15" spans="1:4">
      <c r="A15" s="190">
        <v>9</v>
      </c>
      <c r="B15" s="190" t="s">
        <v>428</v>
      </c>
      <c r="C15" s="191" t="s">
        <v>429</v>
      </c>
      <c r="D15" s="190">
        <v>244</v>
      </c>
    </row>
    <row r="16" spans="1:4">
      <c r="A16" s="190">
        <v>10</v>
      </c>
      <c r="B16" s="190" t="s">
        <v>430</v>
      </c>
      <c r="C16" s="191" t="s">
        <v>431</v>
      </c>
      <c r="D16" s="190">
        <v>5</v>
      </c>
    </row>
    <row r="17" spans="1:4">
      <c r="A17" s="190">
        <v>11</v>
      </c>
      <c r="B17" s="190" t="s">
        <v>432</v>
      </c>
      <c r="C17" s="191" t="s">
        <v>433</v>
      </c>
      <c r="D17" s="190">
        <v>5</v>
      </c>
    </row>
    <row r="18" spans="1:4">
      <c r="A18" s="190">
        <v>12</v>
      </c>
      <c r="B18" s="190" t="s">
        <v>434</v>
      </c>
      <c r="C18" s="191" t="s">
        <v>435</v>
      </c>
      <c r="D18" s="190">
        <v>5</v>
      </c>
    </row>
    <row r="19" spans="1:4">
      <c r="A19" s="190">
        <v>13</v>
      </c>
      <c r="B19" s="190" t="s">
        <v>436</v>
      </c>
      <c r="C19" s="191" t="s">
        <v>437</v>
      </c>
      <c r="D19" s="190">
        <v>5</v>
      </c>
    </row>
    <row r="20" spans="1:4">
      <c r="A20" s="190">
        <v>14</v>
      </c>
      <c r="B20" s="190" t="s">
        <v>438</v>
      </c>
      <c r="C20" s="191" t="s">
        <v>439</v>
      </c>
      <c r="D20" s="190">
        <v>5</v>
      </c>
    </row>
    <row r="21" spans="1:4">
      <c r="A21" s="190">
        <v>15</v>
      </c>
      <c r="B21" s="190" t="s">
        <v>440</v>
      </c>
      <c r="C21" s="191" t="s">
        <v>441</v>
      </c>
      <c r="D21" s="190">
        <v>5</v>
      </c>
    </row>
    <row r="22" spans="1:4">
      <c r="A22" s="190">
        <v>16</v>
      </c>
      <c r="B22" s="190" t="s">
        <v>442</v>
      </c>
      <c r="C22" s="191" t="s">
        <v>443</v>
      </c>
      <c r="D22" s="190">
        <v>5</v>
      </c>
    </row>
    <row r="23" spans="1:4">
      <c r="A23" s="190">
        <v>17</v>
      </c>
      <c r="B23" s="190" t="s">
        <v>444</v>
      </c>
      <c r="C23" s="191" t="s">
        <v>445</v>
      </c>
      <c r="D23" s="190">
        <v>5</v>
      </c>
    </row>
    <row r="24" spans="1:4">
      <c r="A24" s="190">
        <v>18</v>
      </c>
      <c r="B24" s="190" t="s">
        <v>446</v>
      </c>
      <c r="C24" s="191" t="s">
        <v>447</v>
      </c>
      <c r="D24" s="190">
        <v>5</v>
      </c>
    </row>
    <row r="25" spans="1:4">
      <c r="A25" s="190">
        <v>19</v>
      </c>
      <c r="B25" s="190" t="s">
        <v>448</v>
      </c>
      <c r="C25" s="191" t="s">
        <v>449</v>
      </c>
      <c r="D25" s="190">
        <v>300</v>
      </c>
    </row>
    <row r="26" spans="1:4">
      <c r="A26" s="190">
        <v>20</v>
      </c>
      <c r="B26" s="190" t="s">
        <v>450</v>
      </c>
      <c r="C26" s="191" t="s">
        <v>451</v>
      </c>
      <c r="D26" s="190">
        <v>19</v>
      </c>
    </row>
    <row r="27" spans="1:4">
      <c r="A27" s="190">
        <v>21</v>
      </c>
      <c r="B27" s="190" t="s">
        <v>452</v>
      </c>
      <c r="C27" s="191" t="s">
        <v>453</v>
      </c>
      <c r="D27" s="190">
        <v>10</v>
      </c>
    </row>
    <row r="28" spans="1:4">
      <c r="A28" s="190">
        <v>22</v>
      </c>
      <c r="B28" s="190" t="s">
        <v>454</v>
      </c>
      <c r="C28" s="191" t="s">
        <v>455</v>
      </c>
      <c r="D28" s="190">
        <v>43</v>
      </c>
    </row>
    <row r="29" spans="1:4">
      <c r="A29" s="190">
        <v>23</v>
      </c>
      <c r="B29" s="190" t="s">
        <v>456</v>
      </c>
      <c r="C29" s="191" t="s">
        <v>457</v>
      </c>
      <c r="D29" s="190">
        <v>5</v>
      </c>
    </row>
    <row r="30" spans="1:4">
      <c r="A30" s="190">
        <v>24</v>
      </c>
      <c r="B30" s="190" t="s">
        <v>458</v>
      </c>
      <c r="C30" s="191" t="s">
        <v>459</v>
      </c>
      <c r="D30" s="190">
        <v>5</v>
      </c>
    </row>
    <row r="31" spans="1:4">
      <c r="A31" s="190">
        <v>25</v>
      </c>
      <c r="B31" s="190" t="s">
        <v>460</v>
      </c>
      <c r="C31" s="191" t="s">
        <v>461</v>
      </c>
      <c r="D31" s="190">
        <v>190</v>
      </c>
    </row>
    <row r="32" spans="1:4">
      <c r="A32" s="190">
        <v>26</v>
      </c>
      <c r="B32" s="190" t="s">
        <v>462</v>
      </c>
      <c r="C32" s="191" t="s">
        <v>463</v>
      </c>
      <c r="D32" s="190">
        <v>40</v>
      </c>
    </row>
    <row r="33" spans="1:4">
      <c r="A33" s="190">
        <v>27</v>
      </c>
      <c r="B33" s="190" t="s">
        <v>464</v>
      </c>
      <c r="C33" s="191" t="s">
        <v>465</v>
      </c>
      <c r="D33" s="190">
        <v>1177</v>
      </c>
    </row>
    <row r="34" spans="1:4">
      <c r="A34" s="190">
        <v>28</v>
      </c>
      <c r="B34" s="190" t="s">
        <v>466</v>
      </c>
      <c r="C34" s="191" t="s">
        <v>467</v>
      </c>
      <c r="D34" s="190">
        <v>800</v>
      </c>
    </row>
    <row r="35" spans="1:4">
      <c r="A35" s="190">
        <v>29</v>
      </c>
      <c r="B35" s="190" t="s">
        <v>468</v>
      </c>
      <c r="C35" s="191" t="s">
        <v>469</v>
      </c>
      <c r="D35" s="190">
        <v>192</v>
      </c>
    </row>
    <row r="36" spans="1:4">
      <c r="A36" s="190">
        <v>30</v>
      </c>
      <c r="B36" s="190" t="s">
        <v>470</v>
      </c>
      <c r="C36" s="191" t="s">
        <v>471</v>
      </c>
      <c r="D36" s="190">
        <v>10</v>
      </c>
    </row>
    <row r="37" spans="1:4">
      <c r="A37" s="190">
        <v>31</v>
      </c>
      <c r="B37" s="190" t="s">
        <v>472</v>
      </c>
      <c r="C37" s="191" t="s">
        <v>473</v>
      </c>
      <c r="D37" s="190">
        <v>20</v>
      </c>
    </row>
    <row r="38" spans="1:4">
      <c r="A38" s="190">
        <v>32</v>
      </c>
      <c r="B38" s="190" t="s">
        <v>474</v>
      </c>
      <c r="C38" s="191" t="s">
        <v>475</v>
      </c>
      <c r="D38" s="190">
        <v>5</v>
      </c>
    </row>
    <row r="39" spans="1:4">
      <c r="A39" s="190">
        <v>33</v>
      </c>
      <c r="B39" s="190" t="s">
        <v>476</v>
      </c>
      <c r="C39" s="191" t="s">
        <v>477</v>
      </c>
      <c r="D39" s="190">
        <v>24</v>
      </c>
    </row>
    <row r="40" spans="1:4">
      <c r="A40" s="190">
        <v>34</v>
      </c>
      <c r="B40" s="190" t="s">
        <v>478</v>
      </c>
      <c r="C40" s="191" t="s">
        <v>479</v>
      </c>
      <c r="D40" s="190">
        <v>5</v>
      </c>
    </row>
    <row r="41" spans="1:4">
      <c r="A41" s="190">
        <v>35</v>
      </c>
      <c r="B41" s="190" t="s">
        <v>480</v>
      </c>
      <c r="C41" s="191" t="s">
        <v>481</v>
      </c>
      <c r="D41" s="190">
        <v>5</v>
      </c>
    </row>
    <row r="42" spans="1:4">
      <c r="A42" s="190">
        <v>36</v>
      </c>
      <c r="B42" s="190" t="s">
        <v>482</v>
      </c>
      <c r="C42" s="191" t="s">
        <v>483</v>
      </c>
      <c r="D42" s="190">
        <v>192</v>
      </c>
    </row>
    <row r="43" spans="1:4">
      <c r="A43" s="190">
        <v>37</v>
      </c>
      <c r="B43" s="190" t="s">
        <v>484</v>
      </c>
      <c r="C43" s="191" t="s">
        <v>485</v>
      </c>
      <c r="D43" s="190">
        <v>500</v>
      </c>
    </row>
    <row r="44" spans="1:4">
      <c r="A44" s="190">
        <v>38</v>
      </c>
      <c r="B44" s="190" t="s">
        <v>486</v>
      </c>
      <c r="C44" s="191" t="s">
        <v>487</v>
      </c>
      <c r="D44" s="190">
        <v>33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40</v>
      </c>
    </row>
    <row r="46" spans="1:4">
      <c r="A46" s="190">
        <v>40</v>
      </c>
      <c r="B46" s="190" t="s">
        <v>490</v>
      </c>
      <c r="C46" s="191" t="s">
        <v>491</v>
      </c>
      <c r="D46" s="190">
        <v>5</v>
      </c>
    </row>
    <row r="47" spans="1:4">
      <c r="A47" s="190">
        <v>41</v>
      </c>
      <c r="B47" s="190" t="s">
        <v>492</v>
      </c>
      <c r="C47" s="191" t="s">
        <v>493</v>
      </c>
      <c r="D47" s="190">
        <v>10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62</v>
      </c>
    </row>
    <row r="49" spans="1:4">
      <c r="A49" s="190">
        <v>43</v>
      </c>
      <c r="B49" s="190" t="s">
        <v>496</v>
      </c>
      <c r="C49" s="191" t="s">
        <v>497</v>
      </c>
      <c r="D49" s="190">
        <v>5</v>
      </c>
    </row>
    <row r="50" spans="1:4">
      <c r="A50" s="190">
        <v>44</v>
      </c>
      <c r="B50" s="190" t="s">
        <v>498</v>
      </c>
      <c r="C50" s="191" t="s">
        <v>499</v>
      </c>
      <c r="D50" s="190">
        <v>15</v>
      </c>
    </row>
    <row r="51" spans="1:4">
      <c r="A51" s="190">
        <v>45</v>
      </c>
      <c r="B51" s="190" t="s">
        <v>500</v>
      </c>
      <c r="C51" s="191" t="s">
        <v>501</v>
      </c>
      <c r="D51" s="190">
        <v>5</v>
      </c>
    </row>
    <row r="52" spans="1:4">
      <c r="A52" s="190">
        <v>46</v>
      </c>
      <c r="B52" s="190" t="s">
        <v>502</v>
      </c>
      <c r="C52" s="191" t="s">
        <v>503</v>
      </c>
      <c r="D52" s="190">
        <v>5</v>
      </c>
    </row>
    <row r="53" spans="1:4">
      <c r="A53" s="190">
        <v>47</v>
      </c>
      <c r="B53" s="190" t="s">
        <v>504</v>
      </c>
      <c r="C53" s="191" t="s">
        <v>505</v>
      </c>
      <c r="D53" s="190">
        <v>6</v>
      </c>
    </row>
    <row r="54" spans="1:4">
      <c r="A54" s="190">
        <v>48</v>
      </c>
      <c r="B54" s="190" t="s">
        <v>506</v>
      </c>
      <c r="C54" s="191" t="s">
        <v>507</v>
      </c>
      <c r="D54" s="190">
        <v>5</v>
      </c>
    </row>
    <row r="55" spans="1:4">
      <c r="A55" s="190">
        <v>49</v>
      </c>
      <c r="B55" s="190" t="s">
        <v>508</v>
      </c>
      <c r="C55" s="191" t="s">
        <v>509</v>
      </c>
      <c r="D55" s="190">
        <v>6</v>
      </c>
    </row>
    <row r="56" spans="1:4">
      <c r="A56" s="190"/>
      <c r="B56" s="190" t="s">
        <v>237</v>
      </c>
      <c r="C56" s="191"/>
      <c r="D56" s="190">
        <f>SUM(D7:D55)</f>
        <v>5500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1500</v>
      </c>
    </row>
    <row r="8" spans="1:4">
      <c r="A8" s="190">
        <v>2</v>
      </c>
      <c r="B8" s="190" t="s">
        <v>513</v>
      </c>
      <c r="C8" s="191" t="s">
        <v>514</v>
      </c>
      <c r="D8" s="190">
        <v>2</v>
      </c>
    </row>
    <row r="9" spans="1:4">
      <c r="A9" s="190">
        <v>3</v>
      </c>
      <c r="B9" s="190" t="s">
        <v>515</v>
      </c>
      <c r="C9" s="191" t="s">
        <v>516</v>
      </c>
      <c r="D9" s="190">
        <v>2</v>
      </c>
    </row>
    <row r="10" spans="1:4">
      <c r="A10" s="190">
        <v>4</v>
      </c>
      <c r="B10" s="190" t="s">
        <v>517</v>
      </c>
      <c r="C10" s="191" t="s">
        <v>518</v>
      </c>
      <c r="D10" s="190">
        <v>20</v>
      </c>
    </row>
    <row r="11" spans="1:4">
      <c r="A11" s="190">
        <v>5</v>
      </c>
      <c r="B11" s="190" t="s">
        <v>519</v>
      </c>
      <c r="C11" s="191" t="s">
        <v>520</v>
      </c>
      <c r="D11" s="190">
        <v>900</v>
      </c>
    </row>
    <row r="12" spans="1:4">
      <c r="A12" s="190">
        <v>6</v>
      </c>
      <c r="B12" s="190" t="s">
        <v>521</v>
      </c>
      <c r="C12" s="191" t="s">
        <v>522</v>
      </c>
      <c r="D12" s="190">
        <v>260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50</v>
      </c>
    </row>
    <row r="18" spans="1:4">
      <c r="A18" s="190">
        <v>12</v>
      </c>
      <c r="B18" s="190" t="s">
        <v>533</v>
      </c>
      <c r="C18" s="191" t="s">
        <v>534</v>
      </c>
      <c r="D18" s="190">
        <v>40</v>
      </c>
    </row>
    <row r="19" spans="1:4">
      <c r="A19" s="190">
        <v>13</v>
      </c>
      <c r="B19" s="190" t="s">
        <v>535</v>
      </c>
      <c r="C19" s="191" t="s">
        <v>536</v>
      </c>
      <c r="D19" s="190">
        <v>461</v>
      </c>
    </row>
    <row r="20" spans="1:4">
      <c r="A20" s="190">
        <v>14</v>
      </c>
      <c r="B20" s="190" t="s">
        <v>537</v>
      </c>
      <c r="C20" s="191" t="s">
        <v>538</v>
      </c>
      <c r="D20" s="190">
        <v>40</v>
      </c>
    </row>
    <row r="21" spans="1:4">
      <c r="A21" s="190">
        <v>15</v>
      </c>
      <c r="B21" s="190" t="s">
        <v>539</v>
      </c>
      <c r="C21" s="191" t="s">
        <v>540</v>
      </c>
      <c r="D21" s="190">
        <v>29</v>
      </c>
    </row>
    <row r="22" spans="1:4">
      <c r="A22" s="190">
        <v>16</v>
      </c>
      <c r="B22" s="190" t="s">
        <v>541</v>
      </c>
      <c r="C22" s="191" t="s">
        <v>542</v>
      </c>
      <c r="D22" s="190">
        <v>3</v>
      </c>
    </row>
    <row r="23" spans="1:4">
      <c r="A23" s="190">
        <v>17</v>
      </c>
      <c r="B23" s="190" t="s">
        <v>543</v>
      </c>
      <c r="C23" s="191" t="s">
        <v>544</v>
      </c>
      <c r="D23" s="190">
        <v>17</v>
      </c>
    </row>
    <row r="24" spans="1:4">
      <c r="A24" s="190">
        <v>18</v>
      </c>
      <c r="B24" s="190" t="s">
        <v>545</v>
      </c>
      <c r="C24" s="191" t="s">
        <v>546</v>
      </c>
      <c r="D24" s="190">
        <v>5</v>
      </c>
    </row>
    <row r="25" spans="1:4">
      <c r="A25" s="190">
        <v>19</v>
      </c>
      <c r="B25" s="190" t="s">
        <v>547</v>
      </c>
      <c r="C25" s="191" t="s">
        <v>548</v>
      </c>
      <c r="D25" s="190">
        <v>30</v>
      </c>
    </row>
    <row r="26" spans="1:4">
      <c r="A26" s="190">
        <v>20</v>
      </c>
      <c r="B26" s="190" t="s">
        <v>549</v>
      </c>
      <c r="C26" s="191" t="s">
        <v>550</v>
      </c>
      <c r="D26" s="190">
        <v>1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1115</v>
      </c>
    </row>
    <row r="28" spans="1:4">
      <c r="A28" s="190">
        <v>22</v>
      </c>
      <c r="B28" s="190" t="s">
        <v>553</v>
      </c>
      <c r="C28" s="191" t="s">
        <v>554</v>
      </c>
      <c r="D28" s="190">
        <v>5</v>
      </c>
    </row>
    <row r="29" spans="1:4">
      <c r="A29" s="190">
        <v>23</v>
      </c>
      <c r="B29" s="190" t="s">
        <v>555</v>
      </c>
      <c r="C29" s="191" t="s">
        <v>556</v>
      </c>
      <c r="D29" s="190">
        <v>156</v>
      </c>
    </row>
    <row r="30" spans="1:4">
      <c r="A30" s="190">
        <v>24</v>
      </c>
      <c r="B30" s="190" t="s">
        <v>557</v>
      </c>
      <c r="C30" s="191" t="s">
        <v>558</v>
      </c>
      <c r="D30" s="190">
        <v>25</v>
      </c>
    </row>
    <row r="31" spans="1:4">
      <c r="A31" s="190">
        <v>25</v>
      </c>
      <c r="B31" s="190" t="s">
        <v>559</v>
      </c>
      <c r="C31" s="191" t="s">
        <v>560</v>
      </c>
      <c r="D31" s="190">
        <v>215</v>
      </c>
    </row>
    <row r="32" spans="1:4">
      <c r="A32" s="190">
        <v>26</v>
      </c>
      <c r="B32" s="190" t="s">
        <v>561</v>
      </c>
      <c r="C32" s="191" t="s">
        <v>562</v>
      </c>
      <c r="D32" s="190">
        <v>45</v>
      </c>
    </row>
    <row r="33" spans="1:4">
      <c r="A33" s="190">
        <v>27</v>
      </c>
      <c r="B33" s="190" t="s">
        <v>563</v>
      </c>
      <c r="C33" s="191" t="s">
        <v>564</v>
      </c>
      <c r="D33" s="190">
        <v>65</v>
      </c>
    </row>
    <row r="34" spans="1:4">
      <c r="A34" s="190">
        <v>28</v>
      </c>
      <c r="B34" s="190" t="s">
        <v>565</v>
      </c>
      <c r="C34" s="191" t="s">
        <v>566</v>
      </c>
      <c r="D34" s="190">
        <v>40</v>
      </c>
    </row>
    <row r="35" spans="1:4">
      <c r="A35" s="190">
        <v>29</v>
      </c>
      <c r="B35" s="190" t="s">
        <v>567</v>
      </c>
      <c r="C35" s="191" t="s">
        <v>568</v>
      </c>
      <c r="D35" s="190">
        <v>5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1</v>
      </c>
    </row>
    <row r="38" spans="1:4">
      <c r="A38" s="190">
        <v>32</v>
      </c>
      <c r="B38" s="190" t="s">
        <v>573</v>
      </c>
      <c r="C38" s="191" t="s">
        <v>574</v>
      </c>
      <c r="D38" s="190">
        <v>45</v>
      </c>
    </row>
    <row r="39" spans="1:4">
      <c r="A39" s="190">
        <v>33</v>
      </c>
      <c r="B39" s="190" t="s">
        <v>575</v>
      </c>
      <c r="C39" s="191" t="s">
        <v>576</v>
      </c>
      <c r="D39" s="190">
        <v>5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160</v>
      </c>
    </row>
    <row r="43" spans="1:4">
      <c r="A43" s="190">
        <v>37</v>
      </c>
      <c r="B43" s="190" t="s">
        <v>583</v>
      </c>
      <c r="C43" s="191" t="s">
        <v>584</v>
      </c>
      <c r="D43" s="190">
        <v>1</v>
      </c>
    </row>
    <row r="44" spans="1:4">
      <c r="A44" s="190">
        <v>38</v>
      </c>
      <c r="B44" s="190" t="s">
        <v>585</v>
      </c>
      <c r="C44" s="191" t="s">
        <v>586</v>
      </c>
      <c r="D44" s="190">
        <v>1</v>
      </c>
    </row>
    <row r="45" spans="1:4">
      <c r="A45" s="190">
        <v>39</v>
      </c>
      <c r="B45" s="190" t="s">
        <v>587</v>
      </c>
      <c r="C45" s="191" t="s">
        <v>588</v>
      </c>
      <c r="D45" s="190">
        <v>1</v>
      </c>
    </row>
    <row r="46" spans="1:4">
      <c r="A46" s="190">
        <v>40</v>
      </c>
      <c r="B46" s="190" t="s">
        <v>589</v>
      </c>
      <c r="C46" s="191" t="s">
        <v>590</v>
      </c>
      <c r="D46" s="190">
        <v>20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2</v>
      </c>
    </row>
    <row r="49" spans="1:4">
      <c r="A49" s="190"/>
      <c r="B49" s="190" t="s">
        <v>237</v>
      </c>
      <c r="C49" s="191"/>
      <c r="D49" s="190">
        <f>SUM(D7:D48)</f>
        <v>5267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10</v>
      </c>
    </row>
    <row r="8" spans="1:4">
      <c r="A8" s="190">
        <v>2</v>
      </c>
      <c r="B8" s="190" t="s">
        <v>598</v>
      </c>
      <c r="C8" s="191" t="s">
        <v>599</v>
      </c>
      <c r="D8" s="190">
        <v>50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10</v>
      </c>
    </row>
    <row r="11" spans="1:4">
      <c r="A11" s="190">
        <v>5</v>
      </c>
      <c r="B11" s="190" t="s">
        <v>604</v>
      </c>
      <c r="C11" s="191" t="s">
        <v>605</v>
      </c>
      <c r="D11" s="190">
        <v>1500</v>
      </c>
    </row>
    <row r="12" spans="1:4">
      <c r="A12" s="190">
        <v>6</v>
      </c>
      <c r="B12" s="190" t="s">
        <v>606</v>
      </c>
      <c r="C12" s="191" t="s">
        <v>607</v>
      </c>
      <c r="D12" s="190">
        <v>45</v>
      </c>
    </row>
    <row r="13" spans="1:4">
      <c r="A13" s="190">
        <v>7</v>
      </c>
      <c r="B13" s="190" t="s">
        <v>608</v>
      </c>
      <c r="C13" s="191" t="s">
        <v>609</v>
      </c>
      <c r="D13" s="190">
        <v>700</v>
      </c>
    </row>
    <row r="14" spans="1:4">
      <c r="A14" s="190">
        <v>8</v>
      </c>
      <c r="B14" s="190" t="s">
        <v>610</v>
      </c>
      <c r="C14" s="191" t="s">
        <v>611</v>
      </c>
      <c r="D14" s="190">
        <v>20</v>
      </c>
    </row>
    <row r="15" spans="1:4">
      <c r="A15" s="190">
        <v>9</v>
      </c>
      <c r="B15" s="190" t="s">
        <v>612</v>
      </c>
      <c r="C15" s="191" t="s">
        <v>613</v>
      </c>
      <c r="D15" s="190">
        <v>50</v>
      </c>
    </row>
    <row r="16" spans="1:4">
      <c r="A16" s="190">
        <v>10</v>
      </c>
      <c r="B16" s="190" t="s">
        <v>614</v>
      </c>
      <c r="C16" s="191" t="s">
        <v>615</v>
      </c>
      <c r="D16" s="190">
        <v>50</v>
      </c>
    </row>
    <row r="17" spans="1:4">
      <c r="A17" s="190"/>
      <c r="B17" s="190" t="s">
        <v>237</v>
      </c>
      <c r="C17" s="191"/>
      <c r="D17" s="190">
        <f>SUM(D7:D16)</f>
        <v>2435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500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500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1000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'консультативные объемы'!Область_печати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2022-04-06T07:43:51Z</cp:lastPrinted>
  <dcterms:created xsi:type="dcterms:W3CDTF">2016-01-04T13:41:28Z</dcterms:created>
  <dcterms:modified xsi:type="dcterms:W3CDTF">2022-04-06T07:43:57Z</dcterms:modified>
</cp:coreProperties>
</file>